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COM-GSBDD\03-DM\02-ACHATS\01-REDACTEURS\Sandrine\8 - PRESTATIONS EDL_2025-02\05-DCE\RC et annexes\"/>
    </mc:Choice>
  </mc:AlternateContent>
  <bookViews>
    <workbookView xWindow="120" yWindow="120" windowWidth="28515" windowHeight="13095" activeTab="3"/>
  </bookViews>
  <sheets>
    <sheet name=" LOT 1" sheetId="5" r:id="rId1"/>
    <sheet name="LOT 2" sheetId="6" r:id="rId2"/>
    <sheet name="LOT 3" sheetId="7" r:id="rId3"/>
    <sheet name="LOT 4" sheetId="8" r:id="rId4"/>
  </sheets>
  <externalReferences>
    <externalReference r:id="rId5"/>
    <externalReference r:id="rId6"/>
  </externalReferences>
  <calcPr calcId="162913"/>
</workbook>
</file>

<file path=xl/calcChain.xml><?xml version="1.0" encoding="utf-8"?>
<calcChain xmlns="http://schemas.openxmlformats.org/spreadsheetml/2006/main">
  <c r="H32" i="8" l="1"/>
  <c r="H28" i="8"/>
  <c r="H29" i="8"/>
  <c r="H30" i="8"/>
  <c r="H31" i="8"/>
  <c r="H27" i="8"/>
  <c r="H21" i="8"/>
  <c r="H22" i="8"/>
  <c r="H23" i="8"/>
  <c r="H24" i="8"/>
  <c r="H20" i="8"/>
  <c r="J31" i="7"/>
  <c r="J28" i="7"/>
  <c r="J29" i="7"/>
  <c r="J30" i="7"/>
  <c r="J32" i="7"/>
  <c r="J27" i="7"/>
  <c r="J21" i="7"/>
  <c r="J22" i="7"/>
  <c r="J23" i="7"/>
  <c r="J24" i="7"/>
  <c r="J20" i="7"/>
  <c r="J28" i="6"/>
  <c r="J29" i="6"/>
  <c r="J30" i="6"/>
  <c r="J31" i="6"/>
  <c r="J32" i="6"/>
  <c r="J27" i="6"/>
  <c r="J21" i="6"/>
  <c r="J22" i="6"/>
  <c r="J23" i="6"/>
  <c r="J24" i="6"/>
  <c r="J20" i="6"/>
  <c r="J28" i="5" l="1"/>
  <c r="J29" i="5"/>
  <c r="J30" i="5"/>
  <c r="J31" i="5"/>
  <c r="J32" i="5"/>
  <c r="J27" i="5"/>
  <c r="J21" i="5"/>
  <c r="J22" i="5"/>
  <c r="J23" i="5"/>
  <c r="J24" i="5"/>
  <c r="J20" i="5"/>
  <c r="N27" i="7" l="1"/>
  <c r="M21" i="8" l="1"/>
  <c r="I22" i="7"/>
  <c r="O21" i="7"/>
  <c r="E32" i="7"/>
  <c r="C32" i="7"/>
  <c r="E31" i="7"/>
  <c r="C31" i="7"/>
  <c r="E30" i="7"/>
  <c r="C30" i="7"/>
  <c r="E29" i="7"/>
  <c r="C29" i="7"/>
  <c r="E28" i="7"/>
  <c r="C28" i="7"/>
  <c r="E27" i="7"/>
  <c r="C27" i="7"/>
  <c r="E24" i="7"/>
  <c r="C24" i="7"/>
  <c r="E23" i="7"/>
  <c r="C23" i="7"/>
  <c r="E22" i="7"/>
  <c r="C22" i="7"/>
  <c r="E21" i="7"/>
  <c r="C21" i="7"/>
  <c r="E20" i="7"/>
  <c r="C20" i="7"/>
  <c r="E32" i="6"/>
  <c r="C32" i="6"/>
  <c r="E31" i="6"/>
  <c r="C31" i="6"/>
  <c r="E30" i="6"/>
  <c r="C30" i="6"/>
  <c r="E29" i="6"/>
  <c r="C29" i="6"/>
  <c r="E28" i="6"/>
  <c r="C28" i="6"/>
  <c r="E27" i="6"/>
  <c r="C27" i="6"/>
  <c r="E24" i="6"/>
  <c r="C24" i="6"/>
  <c r="E23" i="6"/>
  <c r="C23" i="6"/>
  <c r="E22" i="6"/>
  <c r="C22" i="6"/>
  <c r="E21" i="6"/>
  <c r="C21" i="6"/>
  <c r="E20" i="6"/>
  <c r="I20" i="6" s="1"/>
  <c r="C20" i="6"/>
  <c r="E27" i="5"/>
  <c r="E29" i="5"/>
  <c r="I29" i="5" s="1"/>
  <c r="E28" i="5"/>
  <c r="E30" i="5"/>
  <c r="I30" i="5" s="1"/>
  <c r="E31" i="5"/>
  <c r="E32" i="5"/>
  <c r="E21" i="5"/>
  <c r="E22" i="5"/>
  <c r="I22" i="5" s="1"/>
  <c r="E23" i="5"/>
  <c r="I23" i="5" s="1"/>
  <c r="E24" i="5"/>
  <c r="I24" i="5" s="1"/>
  <c r="E20" i="5"/>
  <c r="I27" i="5" l="1"/>
  <c r="I32" i="5"/>
  <c r="I28" i="5"/>
  <c r="I20" i="5"/>
  <c r="I21" i="5"/>
  <c r="I31" i="5"/>
  <c r="I30" i="7"/>
  <c r="I27" i="7"/>
  <c r="I20" i="7"/>
  <c r="I23" i="7"/>
  <c r="I28" i="7"/>
  <c r="I31" i="7"/>
  <c r="I21" i="7"/>
  <c r="I24" i="7"/>
  <c r="I29" i="7"/>
  <c r="I32" i="7"/>
  <c r="I22" i="6"/>
  <c r="I27" i="6"/>
  <c r="I30" i="6"/>
  <c r="I23" i="6"/>
  <c r="I28" i="6"/>
  <c r="I31" i="6"/>
  <c r="I21" i="6"/>
  <c r="I24" i="6"/>
  <c r="I29" i="6"/>
  <c r="I32" i="6"/>
  <c r="O21" i="6" l="1"/>
  <c r="L18" i="8"/>
  <c r="L17" i="8"/>
  <c r="L16" i="8"/>
  <c r="L15" i="8"/>
  <c r="L14" i="8"/>
  <c r="L13" i="8"/>
  <c r="L12" i="8"/>
  <c r="L11" i="8"/>
  <c r="L10" i="8"/>
  <c r="L9" i="8"/>
  <c r="L8" i="8"/>
  <c r="L7" i="8"/>
  <c r="C32" i="8" l="1"/>
  <c r="C31" i="8"/>
  <c r="C30" i="8"/>
  <c r="C29" i="8"/>
  <c r="C28" i="8"/>
  <c r="C27" i="8"/>
  <c r="C24" i="8"/>
  <c r="C23" i="8"/>
  <c r="C22" i="8"/>
  <c r="C21" i="8"/>
  <c r="C20" i="8"/>
  <c r="L19" i="8"/>
  <c r="K19" i="8"/>
  <c r="M19" i="7" l="1"/>
  <c r="N18" i="7"/>
  <c r="N17" i="7"/>
  <c r="N16" i="7"/>
  <c r="N15" i="7"/>
  <c r="N14" i="7"/>
  <c r="N13" i="7"/>
  <c r="N12" i="7"/>
  <c r="N11" i="7"/>
  <c r="N10" i="7"/>
  <c r="N9" i="7"/>
  <c r="N8" i="7"/>
  <c r="N7" i="7"/>
  <c r="N19" i="7" l="1"/>
  <c r="N25" i="7"/>
  <c r="N26" i="7" l="1"/>
  <c r="O28" i="7" s="1"/>
  <c r="O30" i="7" s="1"/>
  <c r="O34" i="7" s="1"/>
  <c r="O36" i="7" s="1"/>
  <c r="N27" i="6" l="1"/>
  <c r="M19" i="6"/>
  <c r="N18" i="6"/>
  <c r="N17" i="6"/>
  <c r="N16" i="6"/>
  <c r="N15" i="6"/>
  <c r="N14" i="6"/>
  <c r="N13" i="6"/>
  <c r="N12" i="6"/>
  <c r="N11" i="6"/>
  <c r="N10" i="6"/>
  <c r="N9" i="6"/>
  <c r="N8" i="6"/>
  <c r="N7" i="6"/>
  <c r="N19" i="6" l="1"/>
  <c r="N26" i="6" l="1"/>
  <c r="O28" i="6" s="1"/>
  <c r="O30" i="6" s="1"/>
  <c r="O34" i="6" s="1"/>
  <c r="O36" i="6" s="1"/>
  <c r="N25" i="6"/>
  <c r="N8" i="5" l="1"/>
  <c r="N9" i="5"/>
  <c r="N10" i="5"/>
  <c r="N11" i="5"/>
  <c r="N12" i="5"/>
  <c r="N13" i="5"/>
  <c r="N14" i="5"/>
  <c r="N15" i="5"/>
  <c r="N16" i="5"/>
  <c r="N17" i="5"/>
  <c r="N18" i="5"/>
  <c r="N7" i="5"/>
  <c r="L19" i="5"/>
  <c r="C28" i="5"/>
  <c r="C29" i="5"/>
  <c r="C30" i="5"/>
  <c r="C31" i="5"/>
  <c r="C32" i="5"/>
  <c r="C27" i="5"/>
  <c r="C21" i="5"/>
  <c r="C22" i="5"/>
  <c r="C23" i="5"/>
  <c r="C24" i="5"/>
  <c r="C20" i="5"/>
  <c r="M19" i="5" l="1"/>
  <c r="O21" i="5" l="1"/>
  <c r="N25" i="5" s="1"/>
  <c r="N26" i="5" l="1"/>
  <c r="O28" i="5" s="1"/>
  <c r="O30" i="5" l="1"/>
  <c r="O34" i="5" s="1"/>
  <c r="O36" i="5" s="1"/>
</calcChain>
</file>

<file path=xl/sharedStrings.xml><?xml version="1.0" encoding="utf-8"?>
<sst xmlns="http://schemas.openxmlformats.org/spreadsheetml/2006/main" count="312" uniqueCount="61">
  <si>
    <t>T2</t>
  </si>
  <si>
    <t>T3</t>
  </si>
  <si>
    <t>T4</t>
  </si>
  <si>
    <t>T5</t>
  </si>
  <si>
    <t>Taux de TVA</t>
  </si>
  <si>
    <t>Studio</t>
  </si>
  <si>
    <t>Appartement</t>
  </si>
  <si>
    <t>Villa</t>
  </si>
  <si>
    <t>T6</t>
  </si>
  <si>
    <t>T7</t>
  </si>
  <si>
    <t>T8</t>
  </si>
  <si>
    <t>juin</t>
  </si>
  <si>
    <t>juil</t>
  </si>
  <si>
    <t>août</t>
  </si>
  <si>
    <t>sept</t>
  </si>
  <si>
    <t>oct</t>
  </si>
  <si>
    <t>nov</t>
  </si>
  <si>
    <t>déc</t>
  </si>
  <si>
    <t>janv</t>
  </si>
  <si>
    <t>févr</t>
  </si>
  <si>
    <t>mars</t>
  </si>
  <si>
    <t>avr</t>
  </si>
  <si>
    <t>mai</t>
  </si>
  <si>
    <t>Quantité</t>
  </si>
  <si>
    <t>Montant Brut</t>
  </si>
  <si>
    <t>Mois</t>
  </si>
  <si>
    <t>% par mois</t>
  </si>
  <si>
    <t>EDL Entrée</t>
  </si>
  <si>
    <t>EDL Sortie</t>
  </si>
  <si>
    <t>Montant réduction</t>
  </si>
  <si>
    <t>% réduction accordé</t>
  </si>
  <si>
    <t>Montant des EDL avec réduction</t>
  </si>
  <si>
    <t>% d'EDL concerné</t>
  </si>
  <si>
    <t>Réduction EDL concommitants</t>
  </si>
  <si>
    <t>Total HT</t>
  </si>
  <si>
    <t>Données 2023</t>
  </si>
  <si>
    <t>Nb EDL</t>
  </si>
  <si>
    <t xml:space="preserve">EDL Sortie </t>
  </si>
  <si>
    <t>EDL entrée</t>
  </si>
  <si>
    <t>Prix HT</t>
  </si>
  <si>
    <t>Montant de la TVA</t>
  </si>
  <si>
    <t xml:space="preserve">Montant total TTC </t>
  </si>
  <si>
    <t xml:space="preserve">SIMULATION DE COMMANDE </t>
  </si>
  <si>
    <t>DCE 2025-02 - LOT 2 - LA RÉUNION  SECTEUR OUEST</t>
  </si>
  <si>
    <t>SIMULATION DE COMMANDE</t>
  </si>
  <si>
    <t>DCE 2025-02 - LOT 3 - LA RÉUNION SECTEUR SUD</t>
  </si>
  <si>
    <t>DCE 2025-02 - LOT 4 - MAYOTTE</t>
  </si>
  <si>
    <t>DCE 2025-02 - LOT 1 - LA RÉUNION SECTEURS NORD et EST</t>
  </si>
  <si>
    <t>Données 2025</t>
  </si>
  <si>
    <t>Données 2024</t>
  </si>
  <si>
    <t>Total net</t>
  </si>
  <si>
    <t>Prix en € HT</t>
  </si>
  <si>
    <t>Total en € HT</t>
  </si>
  <si>
    <t>Montant total HT de l'offre</t>
  </si>
  <si>
    <t xml:space="preserve">Montant total HT </t>
  </si>
  <si>
    <t xml:space="preserve">Montant Total HT </t>
  </si>
  <si>
    <t>Estimatif quantitatif des travaux de remise en état</t>
  </si>
  <si>
    <t>Montant HT</t>
  </si>
  <si>
    <t>EDL "Urgent"</t>
  </si>
  <si>
    <t>EDL" Urgent"</t>
  </si>
  <si>
    <t>Montant total Net de l'offre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</si>
</sst>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40C]_-;\-* #,##0.00\ [$€-40C]_-;_-* &quot;-&quot;??\ [$€-40C]_-;_-@_-"/>
    <numFmt numFmtId="165" formatCode="#,##0.00\ [$€-40C];\-#,##0.00\ [$€-40C]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Marianne"/>
      <family val="3"/>
    </font>
    <font>
      <b/>
      <sz val="11"/>
      <color theme="1"/>
      <name val="Marianne"/>
      <family val="3"/>
    </font>
    <font>
      <sz val="11"/>
      <color theme="1"/>
      <name val="Marianne"/>
      <family val="3"/>
    </font>
    <font>
      <b/>
      <sz val="16"/>
      <color theme="1"/>
      <name val="Marianne"/>
      <family val="3"/>
    </font>
    <font>
      <sz val="11"/>
      <color theme="0"/>
      <name val="Marianne"/>
      <family val="3"/>
    </font>
    <font>
      <b/>
      <sz val="12"/>
      <color theme="1"/>
      <name val="Marianne"/>
      <family val="3"/>
    </font>
    <font>
      <b/>
      <sz val="11"/>
      <color rgb="FFFF0000"/>
      <name val="Marianne"/>
      <family val="3"/>
    </font>
    <font>
      <b/>
      <u/>
      <sz val="16"/>
      <color theme="1"/>
      <name val="Marianne"/>
      <family val="3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6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4" fillId="0" borderId="0" xfId="0" applyFont="1" applyFill="1" applyProtection="1"/>
    <xf numFmtId="0" fontId="6" fillId="2" borderId="4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 applyProtection="1">
      <alignment horizontal="center" vertical="center"/>
    </xf>
    <xf numFmtId="9" fontId="4" fillId="3" borderId="1" xfId="2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9" fontId="4" fillId="0" borderId="1" xfId="2" applyFont="1" applyFill="1" applyBorder="1" applyAlignment="1" applyProtection="1">
      <alignment horizontal="center" vertical="center"/>
    </xf>
    <xf numFmtId="9" fontId="4" fillId="4" borderId="1" xfId="2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/>
    </xf>
    <xf numFmtId="9" fontId="4" fillId="0" borderId="0" xfId="0" applyNumberFormat="1" applyFont="1" applyProtection="1"/>
    <xf numFmtId="43" fontId="4" fillId="0" borderId="0" xfId="3" applyFont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44" fontId="4" fillId="3" borderId="1" xfId="1" applyFont="1" applyFill="1" applyBorder="1" applyAlignment="1" applyProtection="1">
      <alignment horizontal="center" vertical="center"/>
    </xf>
    <xf numFmtId="44" fontId="4" fillId="0" borderId="0" xfId="1" applyFont="1" applyFill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/>
    </xf>
    <xf numFmtId="44" fontId="4" fillId="0" borderId="1" xfId="1" applyFont="1" applyFill="1" applyBorder="1" applyAlignment="1" applyProtection="1">
      <alignment horizontal="center" vertical="center"/>
    </xf>
    <xf numFmtId="9" fontId="8" fillId="3" borderId="1" xfId="2" applyFont="1" applyFill="1" applyBorder="1" applyAlignment="1" applyProtection="1">
      <alignment horizontal="right" vertical="center"/>
    </xf>
    <xf numFmtId="0" fontId="6" fillId="0" borderId="1" xfId="0" applyFont="1" applyFill="1" applyBorder="1" applyAlignment="1" applyProtection="1">
      <alignment horizontal="center" vertical="center" wrapText="1"/>
    </xf>
    <xf numFmtId="44" fontId="4" fillId="0" borderId="1" xfId="1" applyFont="1" applyBorder="1" applyAlignment="1" applyProtection="1">
      <alignment horizontal="center" vertical="center"/>
    </xf>
    <xf numFmtId="9" fontId="4" fillId="0" borderId="1" xfId="2" applyFont="1" applyFill="1" applyBorder="1" applyAlignment="1" applyProtection="1">
      <alignment horizontal="right" vertical="center"/>
    </xf>
    <xf numFmtId="44" fontId="3" fillId="3" borderId="1" xfId="1" applyFont="1" applyFill="1" applyBorder="1" applyAlignment="1" applyProtection="1">
      <alignment horizontal="center" vertical="center"/>
    </xf>
    <xf numFmtId="10" fontId="4" fillId="0" borderId="1" xfId="2" applyNumberFormat="1" applyFont="1" applyBorder="1" applyProtection="1"/>
    <xf numFmtId="44" fontId="4" fillId="0" borderId="1" xfId="0" applyNumberFormat="1" applyFont="1" applyBorder="1" applyProtection="1"/>
    <xf numFmtId="0" fontId="5" fillId="0" borderId="0" xfId="0" applyFont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10" fontId="4" fillId="0" borderId="0" xfId="2" applyNumberFormat="1" applyFont="1" applyFill="1" applyBorder="1" applyProtection="1"/>
    <xf numFmtId="0" fontId="4" fillId="0" borderId="0" xfId="0" applyFont="1" applyFill="1" applyBorder="1" applyProtection="1"/>
    <xf numFmtId="44" fontId="4" fillId="0" borderId="0" xfId="0" applyNumberFormat="1" applyFont="1" applyFill="1" applyBorder="1" applyProtection="1"/>
    <xf numFmtId="0" fontId="6" fillId="0" borderId="0" xfId="0" applyFont="1" applyFill="1" applyBorder="1" applyAlignment="1" applyProtection="1">
      <alignment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0" fontId="4" fillId="3" borderId="14" xfId="0" applyFont="1" applyFill="1" applyBorder="1" applyAlignment="1" applyProtection="1">
      <alignment horizontal="center" vertical="center"/>
    </xf>
    <xf numFmtId="0" fontId="8" fillId="3" borderId="13" xfId="0" applyFont="1" applyFill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8" fillId="0" borderId="16" xfId="0" applyFont="1" applyBorder="1" applyAlignment="1" applyProtection="1">
      <alignment horizontal="center" vertical="center"/>
    </xf>
    <xf numFmtId="0" fontId="8" fillId="0" borderId="17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left" vertical="center"/>
    </xf>
    <xf numFmtId="0" fontId="4" fillId="3" borderId="3" xfId="0" applyFont="1" applyFill="1" applyBorder="1" applyAlignment="1" applyProtection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 wrapText="1"/>
    </xf>
  </cellXfs>
  <cellStyles count="4">
    <cellStyle name="Milliers" xfId="3" builtinId="3"/>
    <cellStyle name="Monétaire" xfId="1" builtinId="4"/>
    <cellStyle name="Normal" xfId="0" builtinId="0"/>
    <cellStyle name="Pourcentag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COM-GSBDD/03-DM/02-ACHATS/01-REDACTEURS/Elisabeth/ETAT%20DES%20LIEUX/PROJET%202025/Dossier%20SANDRINE%202026-02/2025-02_AF-BPU_Lot%202-V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ICOM-GSBDD/03-DM/02-ACHATS/01-REDACTEURS/Elisabeth/ETAT%20DES%20LIEUX/PROJET%202025/Dossier%20SANDRINE%202026-02/2025-02_AF-BPU_Lot%203-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U  lot 2"/>
    </sheetNames>
    <sheetDataSet>
      <sheetData sheetId="0">
        <row r="8">
          <cell r="D8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U  lot 3"/>
    </sheetNames>
    <sheetDataSet>
      <sheetData sheetId="0">
        <row r="8">
          <cell r="D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36"/>
  <sheetViews>
    <sheetView topLeftCell="A11" zoomScaleNormal="100" workbookViewId="0">
      <selection activeCell="G39" sqref="G39"/>
    </sheetView>
  </sheetViews>
  <sheetFormatPr baseColWidth="10" defaultColWidth="11.42578125" defaultRowHeight="15" x14ac:dyDescent="0.25"/>
  <cols>
    <col min="1" max="1" width="17.7109375" style="3" customWidth="1"/>
    <col min="2" max="2" width="16.28515625" style="3" customWidth="1"/>
    <col min="3" max="6" width="17.7109375" style="3" customWidth="1"/>
    <col min="7" max="7" width="18.28515625" style="3" customWidth="1"/>
    <col min="8" max="8" width="18.140625" style="3" customWidth="1"/>
    <col min="9" max="9" width="17.28515625" style="3" customWidth="1"/>
    <col min="10" max="10" width="21.140625" style="3" customWidth="1"/>
    <col min="11" max="11" width="16.5703125" style="4" customWidth="1"/>
    <col min="12" max="13" width="17.7109375" style="3" customWidth="1"/>
    <col min="14" max="14" width="16.5703125" style="3" customWidth="1"/>
    <col min="15" max="15" width="18" style="3" customWidth="1"/>
    <col min="16" max="16384" width="11.42578125" style="3"/>
  </cols>
  <sheetData>
    <row r="2" spans="1:15" ht="24.75" customHeight="1" x14ac:dyDescent="0.25">
      <c r="A2" s="55" t="s">
        <v>47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spans="1:15" ht="12.75" customHeight="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5" ht="30" customHeight="1" x14ac:dyDescent="0.25">
      <c r="A4" s="56" t="s">
        <v>42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</row>
    <row r="5" spans="1:15" ht="19.5" thickBot="1" x14ac:dyDescent="0.3">
      <c r="A5" s="59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</row>
    <row r="6" spans="1:15" ht="28.5" customHeight="1" x14ac:dyDescent="0.25">
      <c r="A6" s="61" t="s">
        <v>35</v>
      </c>
      <c r="B6" s="63" t="s">
        <v>6</v>
      </c>
      <c r="C6" s="64"/>
      <c r="D6" s="63" t="s">
        <v>7</v>
      </c>
      <c r="E6" s="65"/>
      <c r="K6" s="3"/>
      <c r="L6" s="1" t="s">
        <v>25</v>
      </c>
      <c r="M6" s="5" t="s">
        <v>36</v>
      </c>
      <c r="N6" s="1" t="s">
        <v>26</v>
      </c>
    </row>
    <row r="7" spans="1:15" ht="25.5" customHeight="1" x14ac:dyDescent="0.25">
      <c r="A7" s="62"/>
      <c r="B7" s="37" t="s">
        <v>27</v>
      </c>
      <c r="C7" s="37" t="s">
        <v>37</v>
      </c>
      <c r="D7" s="37" t="s">
        <v>27</v>
      </c>
      <c r="E7" s="42" t="s">
        <v>28</v>
      </c>
      <c r="K7" s="3"/>
      <c r="L7" s="6" t="s">
        <v>18</v>
      </c>
      <c r="M7" s="7">
        <v>3</v>
      </c>
      <c r="N7" s="8">
        <f>M7/SUM(M$7:M$18)</f>
        <v>1.0380622837370242E-2</v>
      </c>
    </row>
    <row r="8" spans="1:15" x14ac:dyDescent="0.25">
      <c r="A8" s="43" t="s">
        <v>5</v>
      </c>
      <c r="B8" s="7"/>
      <c r="C8" s="7"/>
      <c r="D8" s="7"/>
      <c r="E8" s="44"/>
      <c r="K8" s="3"/>
      <c r="L8" s="9" t="s">
        <v>19</v>
      </c>
      <c r="M8" s="10">
        <v>3</v>
      </c>
      <c r="N8" s="11">
        <f t="shared" ref="N8:N18" si="0">M8/SUM(M$7:M$18)</f>
        <v>1.0380622837370242E-2</v>
      </c>
    </row>
    <row r="9" spans="1:15" x14ac:dyDescent="0.25">
      <c r="A9" s="45" t="s">
        <v>0</v>
      </c>
      <c r="B9" s="10">
        <v>5</v>
      </c>
      <c r="C9" s="10">
        <v>7</v>
      </c>
      <c r="D9" s="10"/>
      <c r="E9" s="46"/>
      <c r="K9" s="3"/>
      <c r="L9" s="6" t="s">
        <v>20</v>
      </c>
      <c r="M9" s="7">
        <v>3</v>
      </c>
      <c r="N9" s="8">
        <f t="shared" si="0"/>
        <v>1.0380622837370242E-2</v>
      </c>
    </row>
    <row r="10" spans="1:15" x14ac:dyDescent="0.25">
      <c r="A10" s="43" t="s">
        <v>1</v>
      </c>
      <c r="B10" s="7">
        <v>31</v>
      </c>
      <c r="C10" s="7">
        <v>33</v>
      </c>
      <c r="D10" s="7">
        <v>1</v>
      </c>
      <c r="E10" s="44">
        <v>2</v>
      </c>
      <c r="K10" s="3"/>
      <c r="L10" s="9" t="s">
        <v>21</v>
      </c>
      <c r="M10" s="10">
        <v>4</v>
      </c>
      <c r="N10" s="11">
        <f t="shared" si="0"/>
        <v>1.384083044982699E-2</v>
      </c>
    </row>
    <row r="11" spans="1:15" x14ac:dyDescent="0.25">
      <c r="A11" s="45" t="s">
        <v>2</v>
      </c>
      <c r="B11" s="10">
        <v>42</v>
      </c>
      <c r="C11" s="10">
        <v>33</v>
      </c>
      <c r="D11" s="10">
        <v>32</v>
      </c>
      <c r="E11" s="46">
        <v>19</v>
      </c>
      <c r="K11" s="3"/>
      <c r="L11" s="6" t="s">
        <v>22</v>
      </c>
      <c r="M11" s="7">
        <v>8</v>
      </c>
      <c r="N11" s="8">
        <f t="shared" si="0"/>
        <v>2.768166089965398E-2</v>
      </c>
    </row>
    <row r="12" spans="1:15" x14ac:dyDescent="0.25">
      <c r="A12" s="43" t="s">
        <v>3</v>
      </c>
      <c r="B12" s="7">
        <v>14</v>
      </c>
      <c r="C12" s="7">
        <v>13</v>
      </c>
      <c r="D12" s="7">
        <v>15</v>
      </c>
      <c r="E12" s="44">
        <v>18</v>
      </c>
      <c r="K12" s="3"/>
      <c r="L12" s="9" t="s">
        <v>11</v>
      </c>
      <c r="M12" s="10">
        <v>11</v>
      </c>
      <c r="N12" s="11">
        <f t="shared" si="0"/>
        <v>3.8062283737024222E-2</v>
      </c>
    </row>
    <row r="13" spans="1:15" x14ac:dyDescent="0.25">
      <c r="A13" s="45" t="s">
        <v>8</v>
      </c>
      <c r="B13" s="10"/>
      <c r="C13" s="10"/>
      <c r="D13" s="10">
        <v>3</v>
      </c>
      <c r="E13" s="46">
        <v>3</v>
      </c>
      <c r="K13" s="3"/>
      <c r="L13" s="6" t="s">
        <v>12</v>
      </c>
      <c r="M13" s="7">
        <v>155</v>
      </c>
      <c r="N13" s="12">
        <f t="shared" si="0"/>
        <v>0.53633217993079585</v>
      </c>
    </row>
    <row r="14" spans="1:15" x14ac:dyDescent="0.25">
      <c r="A14" s="43" t="s">
        <v>9</v>
      </c>
      <c r="B14" s="7"/>
      <c r="C14" s="7"/>
      <c r="D14" s="7">
        <v>3</v>
      </c>
      <c r="E14" s="44">
        <v>2</v>
      </c>
      <c r="K14" s="3"/>
      <c r="L14" s="9" t="s">
        <v>13</v>
      </c>
      <c r="M14" s="10">
        <v>75</v>
      </c>
      <c r="N14" s="12">
        <f t="shared" si="0"/>
        <v>0.25951557093425603</v>
      </c>
    </row>
    <row r="15" spans="1:15" ht="15.75" thickBot="1" x14ac:dyDescent="0.3">
      <c r="A15" s="47" t="s">
        <v>10</v>
      </c>
      <c r="B15" s="48"/>
      <c r="C15" s="48"/>
      <c r="D15" s="48"/>
      <c r="E15" s="49"/>
      <c r="K15" s="3"/>
      <c r="L15" s="6" t="s">
        <v>14</v>
      </c>
      <c r="M15" s="7">
        <v>6</v>
      </c>
      <c r="N15" s="8">
        <f t="shared" si="0"/>
        <v>2.0761245674740483E-2</v>
      </c>
    </row>
    <row r="16" spans="1:15" x14ac:dyDescent="0.25">
      <c r="K16" s="3"/>
      <c r="L16" s="9" t="s">
        <v>15</v>
      </c>
      <c r="M16" s="10">
        <v>14</v>
      </c>
      <c r="N16" s="11">
        <f t="shared" si="0"/>
        <v>4.8442906574394463E-2</v>
      </c>
    </row>
    <row r="17" spans="1:19" x14ac:dyDescent="0.25">
      <c r="K17" s="3"/>
      <c r="L17" s="6" t="s">
        <v>16</v>
      </c>
      <c r="M17" s="7">
        <v>4</v>
      </c>
      <c r="N17" s="8">
        <f t="shared" si="0"/>
        <v>1.384083044982699E-2</v>
      </c>
    </row>
    <row r="18" spans="1:19" ht="36.75" customHeight="1" x14ac:dyDescent="0.25">
      <c r="B18" s="54" t="s">
        <v>38</v>
      </c>
      <c r="C18" s="54"/>
      <c r="D18" s="54" t="s">
        <v>28</v>
      </c>
      <c r="E18" s="54"/>
      <c r="F18" s="54" t="s">
        <v>58</v>
      </c>
      <c r="G18" s="54"/>
      <c r="H18" s="54" t="s">
        <v>56</v>
      </c>
      <c r="I18" s="54"/>
      <c r="J18" s="54" t="s">
        <v>52</v>
      </c>
      <c r="K18" s="13"/>
      <c r="L18" s="9" t="s">
        <v>17</v>
      </c>
      <c r="M18" s="10">
        <v>3</v>
      </c>
      <c r="N18" s="11">
        <f t="shared" si="0"/>
        <v>1.0380622837370242E-2</v>
      </c>
    </row>
    <row r="19" spans="1:19" ht="24" customHeight="1" x14ac:dyDescent="0.25">
      <c r="A19" s="1" t="s">
        <v>6</v>
      </c>
      <c r="B19" s="1" t="s">
        <v>51</v>
      </c>
      <c r="C19" s="14" t="s">
        <v>23</v>
      </c>
      <c r="D19" s="1" t="s">
        <v>51</v>
      </c>
      <c r="E19" s="14" t="s">
        <v>23</v>
      </c>
      <c r="F19" s="51" t="s">
        <v>51</v>
      </c>
      <c r="G19" s="14" t="s">
        <v>23</v>
      </c>
      <c r="H19" s="33" t="s">
        <v>51</v>
      </c>
      <c r="I19" s="14" t="s">
        <v>23</v>
      </c>
      <c r="J19" s="54"/>
      <c r="K19" s="13"/>
      <c r="L19" s="15">
        <f>SUM(M7:M18)</f>
        <v>289</v>
      </c>
      <c r="M19" s="16">
        <f>SUM(N7:N18)</f>
        <v>1</v>
      </c>
      <c r="S19" s="17"/>
    </row>
    <row r="20" spans="1:19" x14ac:dyDescent="0.25">
      <c r="A20" s="6" t="s">
        <v>5</v>
      </c>
      <c r="B20" s="35"/>
      <c r="C20" s="6">
        <f>B8</f>
        <v>0</v>
      </c>
      <c r="D20" s="19"/>
      <c r="E20" s="6">
        <f>MROUND(C8*0.6,1)</f>
        <v>0</v>
      </c>
      <c r="F20" s="19"/>
      <c r="G20" s="6">
        <v>0</v>
      </c>
      <c r="H20" s="19"/>
      <c r="I20" s="6">
        <f>C8-E20</f>
        <v>0</v>
      </c>
      <c r="J20" s="19">
        <f>($B20*$C20)+($D20*$E20)+($F20*$G20)+($H20*$I20)</f>
        <v>0</v>
      </c>
      <c r="K20" s="20"/>
    </row>
    <row r="21" spans="1:19" ht="15" customHeight="1" x14ac:dyDescent="0.25">
      <c r="A21" s="9" t="s">
        <v>0</v>
      </c>
      <c r="B21" s="36"/>
      <c r="C21" s="2">
        <f t="shared" ref="C21:C24" si="1">B9</f>
        <v>5</v>
      </c>
      <c r="D21" s="22"/>
      <c r="E21" s="2">
        <f t="shared" ref="E21:E24" si="2">MROUND(C9*0.6,1)</f>
        <v>4</v>
      </c>
      <c r="F21" s="22"/>
      <c r="G21" s="2">
        <v>1</v>
      </c>
      <c r="H21" s="22"/>
      <c r="I21" s="2">
        <f t="shared" ref="I21:I24" si="3">C9-E21</f>
        <v>3</v>
      </c>
      <c r="J21" s="22">
        <f t="shared" ref="J21:J24" si="4">($B21*$C21)+($D21*$E21)+($F21*$G21)+($H21*$I21)</f>
        <v>0</v>
      </c>
      <c r="K21" s="20"/>
      <c r="L21" s="66" t="s">
        <v>54</v>
      </c>
      <c r="M21" s="67"/>
      <c r="N21" s="68"/>
      <c r="O21" s="19">
        <f>SUM(J20:J32)</f>
        <v>0</v>
      </c>
    </row>
    <row r="22" spans="1:19" x14ac:dyDescent="0.25">
      <c r="A22" s="6" t="s">
        <v>1</v>
      </c>
      <c r="B22" s="35"/>
      <c r="C22" s="6">
        <f t="shared" si="1"/>
        <v>31</v>
      </c>
      <c r="D22" s="19"/>
      <c r="E22" s="6">
        <f t="shared" si="2"/>
        <v>20</v>
      </c>
      <c r="F22" s="19"/>
      <c r="G22" s="6">
        <v>4</v>
      </c>
      <c r="H22" s="19"/>
      <c r="I22" s="6">
        <f t="shared" si="3"/>
        <v>13</v>
      </c>
      <c r="J22" s="19">
        <f t="shared" si="4"/>
        <v>0</v>
      </c>
      <c r="K22" s="20"/>
      <c r="S22" s="17"/>
    </row>
    <row r="23" spans="1:19" ht="15" customHeight="1" x14ac:dyDescent="0.25">
      <c r="A23" s="9" t="s">
        <v>2</v>
      </c>
      <c r="B23" s="36"/>
      <c r="C23" s="2">
        <f t="shared" si="1"/>
        <v>42</v>
      </c>
      <c r="D23" s="22"/>
      <c r="E23" s="2">
        <f t="shared" si="2"/>
        <v>20</v>
      </c>
      <c r="F23" s="22"/>
      <c r="G23" s="2">
        <v>2</v>
      </c>
      <c r="H23" s="22"/>
      <c r="I23" s="2">
        <f t="shared" si="3"/>
        <v>13</v>
      </c>
      <c r="J23" s="22">
        <f t="shared" si="4"/>
        <v>0</v>
      </c>
      <c r="K23" s="20"/>
      <c r="L23" s="66" t="s">
        <v>33</v>
      </c>
      <c r="M23" s="67"/>
      <c r="N23" s="68"/>
    </row>
    <row r="24" spans="1:19" x14ac:dyDescent="0.25">
      <c r="A24" s="6" t="s">
        <v>3</v>
      </c>
      <c r="B24" s="35"/>
      <c r="C24" s="6">
        <f t="shared" si="1"/>
        <v>14</v>
      </c>
      <c r="D24" s="19"/>
      <c r="E24" s="6">
        <f t="shared" si="2"/>
        <v>8</v>
      </c>
      <c r="F24" s="19"/>
      <c r="G24" s="6">
        <v>1</v>
      </c>
      <c r="H24" s="19"/>
      <c r="I24" s="6">
        <f t="shared" si="3"/>
        <v>5</v>
      </c>
      <c r="J24" s="19">
        <f t="shared" si="4"/>
        <v>0</v>
      </c>
      <c r="K24" s="20"/>
      <c r="L24" s="57" t="s">
        <v>32</v>
      </c>
      <c r="M24" s="58"/>
      <c r="N24" s="23">
        <v>0.43</v>
      </c>
    </row>
    <row r="25" spans="1:19" ht="33" customHeight="1" x14ac:dyDescent="0.25">
      <c r="A25" s="24"/>
      <c r="B25" s="54" t="s">
        <v>27</v>
      </c>
      <c r="C25" s="54"/>
      <c r="D25" s="54" t="s">
        <v>28</v>
      </c>
      <c r="E25" s="54"/>
      <c r="F25" s="54" t="s">
        <v>59</v>
      </c>
      <c r="G25" s="54"/>
      <c r="H25" s="54" t="s">
        <v>56</v>
      </c>
      <c r="I25" s="54"/>
      <c r="J25" s="54" t="s">
        <v>52</v>
      </c>
      <c r="K25" s="13"/>
      <c r="L25" s="69" t="s">
        <v>57</v>
      </c>
      <c r="M25" s="70"/>
      <c r="N25" s="25">
        <f>O21</f>
        <v>0</v>
      </c>
      <c r="S25" s="17"/>
    </row>
    <row r="26" spans="1:19" ht="21.75" customHeight="1" x14ac:dyDescent="0.25">
      <c r="A26" s="1" t="s">
        <v>7</v>
      </c>
      <c r="B26" s="1" t="s">
        <v>51</v>
      </c>
      <c r="C26" s="14" t="s">
        <v>23</v>
      </c>
      <c r="D26" s="1" t="s">
        <v>51</v>
      </c>
      <c r="E26" s="14" t="s">
        <v>23</v>
      </c>
      <c r="F26" s="51" t="s">
        <v>51</v>
      </c>
      <c r="G26" s="14" t="s">
        <v>23</v>
      </c>
      <c r="H26" s="33" t="s">
        <v>51</v>
      </c>
      <c r="I26" s="14" t="s">
        <v>23</v>
      </c>
      <c r="J26" s="54"/>
      <c r="K26" s="13"/>
      <c r="L26" s="57" t="s">
        <v>31</v>
      </c>
      <c r="M26" s="58"/>
      <c r="N26" s="19">
        <f>O21*N24</f>
        <v>0</v>
      </c>
    </row>
    <row r="27" spans="1:19" ht="22.5" customHeight="1" x14ac:dyDescent="0.25">
      <c r="A27" s="6" t="s">
        <v>0</v>
      </c>
      <c r="B27" s="18"/>
      <c r="C27" s="6">
        <f>D9</f>
        <v>0</v>
      </c>
      <c r="D27" s="18"/>
      <c r="E27" s="6">
        <f>MROUND(E9*0.6,1)</f>
        <v>0</v>
      </c>
      <c r="F27" s="18"/>
      <c r="G27" s="6">
        <v>0</v>
      </c>
      <c r="H27" s="18"/>
      <c r="I27" s="6">
        <f>E9-E27</f>
        <v>0</v>
      </c>
      <c r="J27" s="19">
        <f>($B27*$C27)+($D27*$E27)+($F27*$G27)+($H27*$I27)</f>
        <v>0</v>
      </c>
      <c r="K27" s="20"/>
      <c r="L27" s="69" t="s">
        <v>30</v>
      </c>
      <c r="M27" s="70"/>
      <c r="N27" s="26">
        <v>0.1</v>
      </c>
    </row>
    <row r="28" spans="1:19" x14ac:dyDescent="0.25">
      <c r="A28" s="2" t="s">
        <v>1</v>
      </c>
      <c r="B28" s="36"/>
      <c r="C28" s="2">
        <f t="shared" ref="C28:C32" si="5">D10</f>
        <v>1</v>
      </c>
      <c r="D28" s="36"/>
      <c r="E28" s="2">
        <f t="shared" ref="E28:E32" si="6">MROUND(E10*0.6,1)</f>
        <v>1</v>
      </c>
      <c r="F28" s="36"/>
      <c r="G28" s="2">
        <v>1</v>
      </c>
      <c r="H28" s="36"/>
      <c r="I28" s="2">
        <f t="shared" ref="I28:I32" si="7">E10-E28</f>
        <v>1</v>
      </c>
      <c r="J28" s="22">
        <f t="shared" ref="J28:J32" si="8">($B28*$C28)+($D28*$E28)+($F28*$G28)+($H28*$I28)</f>
        <v>0</v>
      </c>
      <c r="K28" s="20"/>
      <c r="L28" s="66" t="s">
        <v>29</v>
      </c>
      <c r="M28" s="67"/>
      <c r="N28" s="68"/>
      <c r="O28" s="25">
        <f>-SUM(N26*N27)</f>
        <v>0</v>
      </c>
    </row>
    <row r="29" spans="1:19" x14ac:dyDescent="0.25">
      <c r="A29" s="6" t="s">
        <v>2</v>
      </c>
      <c r="B29" s="18"/>
      <c r="C29" s="6">
        <f t="shared" si="5"/>
        <v>32</v>
      </c>
      <c r="D29" s="18"/>
      <c r="E29" s="6">
        <f>MROUND(E11*0.6,1)</f>
        <v>11</v>
      </c>
      <c r="F29" s="18"/>
      <c r="G29" s="6">
        <v>2</v>
      </c>
      <c r="H29" s="18"/>
      <c r="I29" s="6">
        <f t="shared" si="7"/>
        <v>8</v>
      </c>
      <c r="J29" s="19">
        <f t="shared" si="8"/>
        <v>0</v>
      </c>
      <c r="K29" s="20"/>
    </row>
    <row r="30" spans="1:19" ht="15" customHeight="1" x14ac:dyDescent="0.25">
      <c r="A30" s="2" t="s">
        <v>3</v>
      </c>
      <c r="B30" s="36"/>
      <c r="C30" s="2">
        <f t="shared" si="5"/>
        <v>15</v>
      </c>
      <c r="D30" s="36"/>
      <c r="E30" s="2">
        <f t="shared" si="6"/>
        <v>11</v>
      </c>
      <c r="F30" s="36"/>
      <c r="G30" s="2">
        <v>2</v>
      </c>
      <c r="H30" s="36"/>
      <c r="I30" s="2">
        <f t="shared" si="7"/>
        <v>7</v>
      </c>
      <c r="J30" s="22">
        <f t="shared" si="8"/>
        <v>0</v>
      </c>
      <c r="K30" s="20"/>
      <c r="L30" s="54" t="s">
        <v>53</v>
      </c>
      <c r="M30" s="54"/>
      <c r="N30" s="54"/>
      <c r="O30" s="27">
        <f>O21+O28</f>
        <v>0</v>
      </c>
    </row>
    <row r="31" spans="1:19" ht="15" customHeight="1" x14ac:dyDescent="0.25">
      <c r="A31" s="6" t="s">
        <v>8</v>
      </c>
      <c r="B31" s="18"/>
      <c r="C31" s="6">
        <f t="shared" si="5"/>
        <v>3</v>
      </c>
      <c r="D31" s="18"/>
      <c r="E31" s="6">
        <f t="shared" si="6"/>
        <v>2</v>
      </c>
      <c r="F31" s="18"/>
      <c r="G31" s="6">
        <v>1</v>
      </c>
      <c r="H31" s="18"/>
      <c r="I31" s="6">
        <f t="shared" si="7"/>
        <v>1</v>
      </c>
      <c r="J31" s="19">
        <f t="shared" si="8"/>
        <v>0</v>
      </c>
      <c r="K31" s="20"/>
    </row>
    <row r="32" spans="1:19" ht="15" customHeight="1" x14ac:dyDescent="0.25">
      <c r="A32" s="2" t="s">
        <v>9</v>
      </c>
      <c r="B32" s="36"/>
      <c r="C32" s="2">
        <f t="shared" si="5"/>
        <v>3</v>
      </c>
      <c r="D32" s="36"/>
      <c r="E32" s="2">
        <f t="shared" si="6"/>
        <v>1</v>
      </c>
      <c r="F32" s="36"/>
      <c r="G32" s="2">
        <v>1</v>
      </c>
      <c r="H32" s="36"/>
      <c r="I32" s="2">
        <f t="shared" si="7"/>
        <v>1</v>
      </c>
      <c r="J32" s="22">
        <f t="shared" si="8"/>
        <v>0</v>
      </c>
      <c r="K32" s="20"/>
      <c r="L32" s="54" t="s">
        <v>4</v>
      </c>
      <c r="M32" s="54"/>
      <c r="N32" s="54"/>
      <c r="O32" s="28">
        <v>8.5000000000000006E-2</v>
      </c>
    </row>
    <row r="34" spans="12:15" ht="15" customHeight="1" x14ac:dyDescent="0.25">
      <c r="L34" s="54" t="s">
        <v>40</v>
      </c>
      <c r="M34" s="54"/>
      <c r="N34" s="54"/>
      <c r="O34" s="29">
        <f>O30*O32</f>
        <v>0</v>
      </c>
    </row>
    <row r="36" spans="12:15" x14ac:dyDescent="0.25">
      <c r="L36" s="54" t="s">
        <v>41</v>
      </c>
      <c r="M36" s="54"/>
      <c r="N36" s="54"/>
      <c r="O36" s="29">
        <f>O30+O34</f>
        <v>0</v>
      </c>
    </row>
  </sheetData>
  <mergeCells count="27">
    <mergeCell ref="A2:O2"/>
    <mergeCell ref="A4:O4"/>
    <mergeCell ref="L32:N32"/>
    <mergeCell ref="L34:N34"/>
    <mergeCell ref="L36:N36"/>
    <mergeCell ref="L24:M24"/>
    <mergeCell ref="A5:N5"/>
    <mergeCell ref="A6:A7"/>
    <mergeCell ref="B6:C6"/>
    <mergeCell ref="D6:E6"/>
    <mergeCell ref="L21:N21"/>
    <mergeCell ref="L23:N23"/>
    <mergeCell ref="L25:M25"/>
    <mergeCell ref="L26:M26"/>
    <mergeCell ref="L27:M27"/>
    <mergeCell ref="L28:N28"/>
    <mergeCell ref="L30:N30"/>
    <mergeCell ref="B18:C18"/>
    <mergeCell ref="D18:E18"/>
    <mergeCell ref="B25:C25"/>
    <mergeCell ref="D25:E25"/>
    <mergeCell ref="J18:J19"/>
    <mergeCell ref="J25:J26"/>
    <mergeCell ref="H18:I18"/>
    <mergeCell ref="H25:I25"/>
    <mergeCell ref="F18:G18"/>
    <mergeCell ref="F25:G25"/>
  </mergeCells>
  <dataValidations count="1">
    <dataValidation type="decimal" operator="greaterThan" allowBlank="1" showInputMessage="1" showErrorMessage="1" sqref="D20:D24 H20:H24 F20:F24">
      <formula1>0</formula1>
    </dataValidation>
  </dataValidations>
  <pageMargins left="0.7" right="0.7" top="0.75" bottom="0.75" header="0.3" footer="0.3"/>
  <pageSetup paperSize="9" scale="4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36"/>
  <sheetViews>
    <sheetView topLeftCell="A7" workbookViewId="0">
      <selection activeCell="L30" sqref="L30:N30"/>
    </sheetView>
  </sheetViews>
  <sheetFormatPr baseColWidth="10" defaultColWidth="11.42578125" defaultRowHeight="15" x14ac:dyDescent="0.25"/>
  <cols>
    <col min="1" max="5" width="17.7109375" style="3" customWidth="1"/>
    <col min="6" max="6" width="18.5703125" style="3" customWidth="1"/>
    <col min="7" max="9" width="17.7109375" style="3" customWidth="1"/>
    <col min="10" max="10" width="18.5703125" style="3" customWidth="1"/>
    <col min="11" max="11" width="17.7109375" style="4" customWidth="1"/>
    <col min="12" max="14" width="17.7109375" style="3" customWidth="1"/>
    <col min="15" max="15" width="16.5703125" style="3" customWidth="1"/>
    <col min="16" max="16" width="18" style="3" customWidth="1"/>
    <col min="17" max="16384" width="11.42578125" style="3"/>
  </cols>
  <sheetData>
    <row r="2" spans="1:20" ht="15.75" x14ac:dyDescent="0.25">
      <c r="A2" s="71" t="s">
        <v>43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</row>
    <row r="3" spans="1:20" ht="20.25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20" ht="20.25" x14ac:dyDescent="0.25">
      <c r="A4" s="56" t="s">
        <v>44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20" ht="15.75" thickBot="1" x14ac:dyDescent="0.3"/>
    <row r="6" spans="1:20" x14ac:dyDescent="0.25">
      <c r="A6" s="61" t="s">
        <v>48</v>
      </c>
      <c r="B6" s="63" t="s">
        <v>6</v>
      </c>
      <c r="C6" s="64"/>
      <c r="D6" s="63" t="s">
        <v>7</v>
      </c>
      <c r="E6" s="65"/>
      <c r="L6" s="31" t="s">
        <v>25</v>
      </c>
      <c r="M6" s="5" t="s">
        <v>36</v>
      </c>
      <c r="N6" s="31" t="s">
        <v>26</v>
      </c>
    </row>
    <row r="7" spans="1:20" x14ac:dyDescent="0.25">
      <c r="A7" s="62"/>
      <c r="B7" s="37" t="s">
        <v>27</v>
      </c>
      <c r="C7" s="37" t="s">
        <v>37</v>
      </c>
      <c r="D7" s="37" t="s">
        <v>27</v>
      </c>
      <c r="E7" s="42" t="s">
        <v>28</v>
      </c>
      <c r="L7" s="6" t="s">
        <v>18</v>
      </c>
      <c r="M7" s="7">
        <v>5</v>
      </c>
      <c r="N7" s="8">
        <f>M7/SUM(M$7:M$18)</f>
        <v>2.0491803278688523E-2</v>
      </c>
    </row>
    <row r="8" spans="1:20" x14ac:dyDescent="0.25">
      <c r="A8" s="43" t="s">
        <v>5</v>
      </c>
      <c r="B8" s="7"/>
      <c r="C8" s="7"/>
      <c r="D8" s="7"/>
      <c r="E8" s="44"/>
      <c r="L8" s="9" t="s">
        <v>19</v>
      </c>
      <c r="M8" s="10">
        <v>2</v>
      </c>
      <c r="N8" s="11">
        <f t="shared" ref="N8:N18" si="0">M8/SUM(M$7:M$18)</f>
        <v>8.1967213114754103E-3</v>
      </c>
    </row>
    <row r="9" spans="1:20" x14ac:dyDescent="0.25">
      <c r="A9" s="45" t="s">
        <v>0</v>
      </c>
      <c r="B9" s="10">
        <v>10</v>
      </c>
      <c r="C9" s="10">
        <v>5</v>
      </c>
      <c r="D9" s="10"/>
      <c r="E9" s="46"/>
      <c r="L9" s="6" t="s">
        <v>20</v>
      </c>
      <c r="M9" s="7">
        <v>1</v>
      </c>
      <c r="N9" s="8">
        <f t="shared" si="0"/>
        <v>4.0983606557377051E-3</v>
      </c>
    </row>
    <row r="10" spans="1:20" x14ac:dyDescent="0.25">
      <c r="A10" s="43" t="s">
        <v>1</v>
      </c>
      <c r="B10" s="7">
        <v>40</v>
      </c>
      <c r="C10" s="7">
        <v>34</v>
      </c>
      <c r="D10" s="7">
        <v>5</v>
      </c>
      <c r="E10" s="44">
        <v>6</v>
      </c>
      <c r="L10" s="9" t="s">
        <v>21</v>
      </c>
      <c r="M10" s="10">
        <v>2</v>
      </c>
      <c r="N10" s="11">
        <f t="shared" si="0"/>
        <v>8.1967213114754103E-3</v>
      </c>
    </row>
    <row r="11" spans="1:20" x14ac:dyDescent="0.25">
      <c r="A11" s="45" t="s">
        <v>2</v>
      </c>
      <c r="B11" s="10">
        <v>10</v>
      </c>
      <c r="C11" s="10">
        <v>14</v>
      </c>
      <c r="D11" s="10">
        <v>35</v>
      </c>
      <c r="E11" s="46">
        <v>30</v>
      </c>
      <c r="L11" s="6" t="s">
        <v>22</v>
      </c>
      <c r="M11" s="7">
        <v>4</v>
      </c>
      <c r="N11" s="8">
        <f t="shared" si="0"/>
        <v>1.6393442622950821E-2</v>
      </c>
    </row>
    <row r="12" spans="1:20" x14ac:dyDescent="0.25">
      <c r="A12" s="43" t="s">
        <v>3</v>
      </c>
      <c r="B12" s="7">
        <v>2</v>
      </c>
      <c r="C12" s="7">
        <v>2</v>
      </c>
      <c r="D12" s="7">
        <v>17</v>
      </c>
      <c r="E12" s="44">
        <v>16</v>
      </c>
      <c r="L12" s="9" t="s">
        <v>11</v>
      </c>
      <c r="M12" s="10">
        <v>14</v>
      </c>
      <c r="N12" s="11">
        <f t="shared" si="0"/>
        <v>5.737704918032787E-2</v>
      </c>
    </row>
    <row r="13" spans="1:20" x14ac:dyDescent="0.25">
      <c r="A13" s="45" t="s">
        <v>8</v>
      </c>
      <c r="B13" s="10"/>
      <c r="C13" s="10"/>
      <c r="D13" s="10">
        <v>3</v>
      </c>
      <c r="E13" s="46">
        <v>3</v>
      </c>
      <c r="L13" s="6" t="s">
        <v>12</v>
      </c>
      <c r="M13" s="7">
        <v>146</v>
      </c>
      <c r="N13" s="12">
        <f t="shared" si="0"/>
        <v>0.59836065573770492</v>
      </c>
    </row>
    <row r="14" spans="1:20" ht="21.75" customHeight="1" x14ac:dyDescent="0.25">
      <c r="A14" s="43" t="s">
        <v>9</v>
      </c>
      <c r="B14" s="7"/>
      <c r="C14" s="7"/>
      <c r="D14" s="7"/>
      <c r="E14" s="44"/>
      <c r="L14" s="9" t="s">
        <v>13</v>
      </c>
      <c r="M14" s="10">
        <v>46</v>
      </c>
      <c r="N14" s="12">
        <f t="shared" si="0"/>
        <v>0.18852459016393441</v>
      </c>
    </row>
    <row r="15" spans="1:20" ht="15.75" thickBot="1" x14ac:dyDescent="0.3">
      <c r="A15" s="47" t="s">
        <v>10</v>
      </c>
      <c r="B15" s="48"/>
      <c r="C15" s="48"/>
      <c r="D15" s="48"/>
      <c r="E15" s="49"/>
      <c r="L15" s="6" t="s">
        <v>14</v>
      </c>
      <c r="M15" s="7">
        <v>12</v>
      </c>
      <c r="N15" s="8">
        <f t="shared" si="0"/>
        <v>4.9180327868852458E-2</v>
      </c>
      <c r="T15" s="17"/>
    </row>
    <row r="16" spans="1:20" x14ac:dyDescent="0.25">
      <c r="L16" s="9" t="s">
        <v>15</v>
      </c>
      <c r="M16" s="10">
        <v>2</v>
      </c>
      <c r="N16" s="11">
        <f t="shared" si="0"/>
        <v>8.1967213114754103E-3</v>
      </c>
    </row>
    <row r="17" spans="1:20" ht="15" customHeight="1" x14ac:dyDescent="0.25">
      <c r="L17" s="6" t="s">
        <v>16</v>
      </c>
      <c r="M17" s="7">
        <v>4</v>
      </c>
      <c r="N17" s="8">
        <f t="shared" si="0"/>
        <v>1.6393442622950821E-2</v>
      </c>
    </row>
    <row r="18" spans="1:20" ht="39" customHeight="1" x14ac:dyDescent="0.25">
      <c r="B18" s="54" t="s">
        <v>38</v>
      </c>
      <c r="C18" s="54"/>
      <c r="D18" s="54" t="s">
        <v>28</v>
      </c>
      <c r="E18" s="54"/>
      <c r="F18" s="54" t="s">
        <v>58</v>
      </c>
      <c r="G18" s="54"/>
      <c r="H18" s="54" t="s">
        <v>56</v>
      </c>
      <c r="I18" s="54"/>
      <c r="J18" s="54" t="s">
        <v>34</v>
      </c>
      <c r="K18" s="13"/>
      <c r="L18" s="9" t="s">
        <v>17</v>
      </c>
      <c r="M18" s="10">
        <v>6</v>
      </c>
      <c r="N18" s="11">
        <f t="shared" si="0"/>
        <v>2.4590163934426229E-2</v>
      </c>
      <c r="T18" s="17"/>
    </row>
    <row r="19" spans="1:20" x14ac:dyDescent="0.25">
      <c r="A19" s="33" t="s">
        <v>6</v>
      </c>
      <c r="B19" s="33" t="s">
        <v>39</v>
      </c>
      <c r="C19" s="14" t="s">
        <v>23</v>
      </c>
      <c r="D19" s="33" t="s">
        <v>39</v>
      </c>
      <c r="E19" s="14" t="s">
        <v>23</v>
      </c>
      <c r="F19" s="52" t="s">
        <v>39</v>
      </c>
      <c r="G19" s="14" t="s">
        <v>23</v>
      </c>
      <c r="H19" s="33" t="s">
        <v>39</v>
      </c>
      <c r="I19" s="14" t="s">
        <v>23</v>
      </c>
      <c r="J19" s="54"/>
      <c r="K19" s="13"/>
      <c r="M19" s="15">
        <f>SUM(M7:M18)</f>
        <v>244</v>
      </c>
      <c r="N19" s="16">
        <f>SUM(N7:N18)</f>
        <v>1</v>
      </c>
    </row>
    <row r="20" spans="1:20" x14ac:dyDescent="0.25">
      <c r="A20" s="6" t="s">
        <v>5</v>
      </c>
      <c r="B20" s="35"/>
      <c r="C20" s="6">
        <f>B8</f>
        <v>0</v>
      </c>
      <c r="D20" s="19"/>
      <c r="E20" s="6">
        <f>MROUND(C8*0.6,1)</f>
        <v>0</v>
      </c>
      <c r="F20" s="19"/>
      <c r="G20" s="6">
        <v>0</v>
      </c>
      <c r="H20" s="19"/>
      <c r="I20" s="6">
        <f>C8-E20</f>
        <v>0</v>
      </c>
      <c r="J20" s="19">
        <f>($B20*$C20)+($D20*$E20)+($F20*$G20)+($H20*$I20)</f>
        <v>0</v>
      </c>
      <c r="K20" s="20"/>
    </row>
    <row r="21" spans="1:20" ht="15" customHeight="1" x14ac:dyDescent="0.25">
      <c r="A21" s="9" t="s">
        <v>0</v>
      </c>
      <c r="B21" s="36"/>
      <c r="C21" s="2">
        <f t="shared" ref="C21:C24" si="1">B9</f>
        <v>10</v>
      </c>
      <c r="D21" s="22"/>
      <c r="E21" s="2">
        <f t="shared" ref="E21:E24" si="2">MROUND(C9*0.6,1)</f>
        <v>3</v>
      </c>
      <c r="F21" s="22"/>
      <c r="G21" s="2">
        <v>1</v>
      </c>
      <c r="H21" s="22"/>
      <c r="I21" s="2">
        <f>C9-E21</f>
        <v>2</v>
      </c>
      <c r="J21" s="22">
        <f t="shared" ref="J21:J24" si="3">($B21*$C21)+($D21*$E21)+($F21*$G21)+($H21*$I21)</f>
        <v>0</v>
      </c>
      <c r="K21" s="20"/>
      <c r="L21" s="66" t="s">
        <v>54</v>
      </c>
      <c r="M21" s="67"/>
      <c r="N21" s="68"/>
      <c r="O21" s="19">
        <f>SUM(J20:J32)</f>
        <v>0</v>
      </c>
      <c r="S21" s="17"/>
    </row>
    <row r="22" spans="1:20" x14ac:dyDescent="0.25">
      <c r="A22" s="6" t="s">
        <v>1</v>
      </c>
      <c r="B22" s="35"/>
      <c r="C22" s="6">
        <f t="shared" si="1"/>
        <v>40</v>
      </c>
      <c r="D22" s="19"/>
      <c r="E22" s="6">
        <f t="shared" si="2"/>
        <v>20</v>
      </c>
      <c r="F22" s="19"/>
      <c r="G22" s="6">
        <v>3</v>
      </c>
      <c r="H22" s="19"/>
      <c r="I22" s="6">
        <f>C10-E22</f>
        <v>14</v>
      </c>
      <c r="J22" s="19">
        <f t="shared" si="3"/>
        <v>0</v>
      </c>
      <c r="K22" s="20"/>
    </row>
    <row r="23" spans="1:20" x14ac:dyDescent="0.25">
      <c r="A23" s="9" t="s">
        <v>2</v>
      </c>
      <c r="B23" s="36"/>
      <c r="C23" s="2">
        <f t="shared" si="1"/>
        <v>10</v>
      </c>
      <c r="D23" s="22"/>
      <c r="E23" s="2">
        <f t="shared" si="2"/>
        <v>8</v>
      </c>
      <c r="F23" s="22"/>
      <c r="G23" s="2">
        <v>0</v>
      </c>
      <c r="H23" s="22"/>
      <c r="I23" s="2">
        <f>C11-E23</f>
        <v>6</v>
      </c>
      <c r="J23" s="22">
        <f t="shared" si="3"/>
        <v>0</v>
      </c>
      <c r="K23" s="20"/>
      <c r="L23" s="66" t="s">
        <v>33</v>
      </c>
      <c r="M23" s="67"/>
      <c r="N23" s="68"/>
    </row>
    <row r="24" spans="1:20" ht="20.25" customHeight="1" x14ac:dyDescent="0.25">
      <c r="A24" s="6" t="s">
        <v>3</v>
      </c>
      <c r="B24" s="35"/>
      <c r="C24" s="6">
        <f t="shared" si="1"/>
        <v>2</v>
      </c>
      <c r="D24" s="19"/>
      <c r="E24" s="6">
        <f t="shared" si="2"/>
        <v>1</v>
      </c>
      <c r="F24" s="19"/>
      <c r="G24" s="6">
        <v>3</v>
      </c>
      <c r="H24" s="19"/>
      <c r="I24" s="6">
        <f>C12-E24</f>
        <v>1</v>
      </c>
      <c r="J24" s="19">
        <f t="shared" si="3"/>
        <v>0</v>
      </c>
      <c r="K24" s="20"/>
      <c r="L24" s="57" t="s">
        <v>32</v>
      </c>
      <c r="M24" s="58"/>
      <c r="N24" s="23">
        <v>0.3</v>
      </c>
    </row>
    <row r="25" spans="1:20" ht="35.25" customHeight="1" x14ac:dyDescent="0.25">
      <c r="A25" s="24"/>
      <c r="B25" s="54" t="s">
        <v>27</v>
      </c>
      <c r="C25" s="54"/>
      <c r="D25" s="54" t="s">
        <v>28</v>
      </c>
      <c r="E25" s="54"/>
      <c r="F25" s="54" t="s">
        <v>58</v>
      </c>
      <c r="G25" s="54"/>
      <c r="H25" s="54" t="s">
        <v>56</v>
      </c>
      <c r="I25" s="54"/>
      <c r="J25" s="54" t="s">
        <v>34</v>
      </c>
      <c r="K25" s="13"/>
      <c r="L25" s="69" t="s">
        <v>24</v>
      </c>
      <c r="M25" s="70"/>
      <c r="N25" s="25">
        <f>O21</f>
        <v>0</v>
      </c>
    </row>
    <row r="26" spans="1:20" ht="24" customHeight="1" x14ac:dyDescent="0.25">
      <c r="A26" s="33" t="s">
        <v>7</v>
      </c>
      <c r="B26" s="33" t="s">
        <v>39</v>
      </c>
      <c r="C26" s="14" t="s">
        <v>23</v>
      </c>
      <c r="D26" s="33" t="s">
        <v>39</v>
      </c>
      <c r="E26" s="14" t="s">
        <v>23</v>
      </c>
      <c r="F26" s="52" t="s">
        <v>39</v>
      </c>
      <c r="G26" s="14" t="s">
        <v>23</v>
      </c>
      <c r="H26" s="33" t="s">
        <v>39</v>
      </c>
      <c r="I26" s="14" t="s">
        <v>23</v>
      </c>
      <c r="J26" s="54"/>
      <c r="K26" s="13"/>
      <c r="L26" s="57" t="s">
        <v>31</v>
      </c>
      <c r="M26" s="58"/>
      <c r="N26" s="19">
        <f>O21*N24</f>
        <v>0</v>
      </c>
    </row>
    <row r="27" spans="1:20" ht="15" customHeight="1" x14ac:dyDescent="0.25">
      <c r="A27" s="6" t="s">
        <v>0</v>
      </c>
      <c r="B27" s="18"/>
      <c r="C27" s="6">
        <f>D9</f>
        <v>0</v>
      </c>
      <c r="D27" s="18"/>
      <c r="E27" s="6">
        <f>MROUND(E9*0.6,1)</f>
        <v>0</v>
      </c>
      <c r="F27" s="18"/>
      <c r="G27" s="6">
        <v>1</v>
      </c>
      <c r="H27" s="18"/>
      <c r="I27" s="6">
        <f>E9-E27</f>
        <v>0</v>
      </c>
      <c r="J27" s="19">
        <f>($B27*$C27)+($D27*$E27)+($F27*$G27)+($H27*$I27)</f>
        <v>0</v>
      </c>
      <c r="K27" s="20"/>
      <c r="L27" s="69" t="s">
        <v>30</v>
      </c>
      <c r="M27" s="70"/>
      <c r="N27" s="26">
        <f>'[1]BPU  lot 2'!B20</f>
        <v>0</v>
      </c>
    </row>
    <row r="28" spans="1:20" x14ac:dyDescent="0.25">
      <c r="A28" s="2" t="s">
        <v>1</v>
      </c>
      <c r="B28" s="36"/>
      <c r="C28" s="2">
        <f t="shared" ref="C28:C32" si="4">D10</f>
        <v>5</v>
      </c>
      <c r="D28" s="36"/>
      <c r="E28" s="2">
        <f t="shared" ref="E28:E32" si="5">MROUND(E10*0.6,1)</f>
        <v>4</v>
      </c>
      <c r="F28" s="36"/>
      <c r="G28" s="2">
        <v>1</v>
      </c>
      <c r="H28" s="36"/>
      <c r="I28" s="2">
        <f>E10-E28</f>
        <v>2</v>
      </c>
      <c r="J28" s="22">
        <f t="shared" ref="J28:J32" si="6">($B28*$C28)+($D28*$E28)+($F28*$G28)+($H28*$I28)</f>
        <v>0</v>
      </c>
      <c r="K28" s="20"/>
      <c r="L28" s="66" t="s">
        <v>29</v>
      </c>
      <c r="M28" s="67"/>
      <c r="N28" s="68"/>
      <c r="O28" s="25">
        <f>-SUM(N26*N27)</f>
        <v>0</v>
      </c>
    </row>
    <row r="29" spans="1:20" x14ac:dyDescent="0.25">
      <c r="A29" s="6" t="s">
        <v>2</v>
      </c>
      <c r="B29" s="18"/>
      <c r="C29" s="6">
        <f t="shared" si="4"/>
        <v>35</v>
      </c>
      <c r="D29" s="18"/>
      <c r="E29" s="6">
        <f>MROUND(E11*0.6,1)</f>
        <v>18</v>
      </c>
      <c r="F29" s="18"/>
      <c r="G29" s="6">
        <v>2</v>
      </c>
      <c r="H29" s="18"/>
      <c r="I29" s="6">
        <f>E11-E29</f>
        <v>12</v>
      </c>
      <c r="J29" s="19">
        <f t="shared" si="6"/>
        <v>0</v>
      </c>
      <c r="K29" s="20"/>
    </row>
    <row r="30" spans="1:20" ht="15" customHeight="1" x14ac:dyDescent="0.25">
      <c r="A30" s="2" t="s">
        <v>3</v>
      </c>
      <c r="B30" s="36"/>
      <c r="C30" s="2">
        <f t="shared" si="4"/>
        <v>17</v>
      </c>
      <c r="D30" s="36"/>
      <c r="E30" s="2">
        <f t="shared" si="5"/>
        <v>10</v>
      </c>
      <c r="F30" s="36"/>
      <c r="G30" s="2">
        <v>1</v>
      </c>
      <c r="H30" s="36"/>
      <c r="I30" s="2">
        <f>E12-E30</f>
        <v>6</v>
      </c>
      <c r="J30" s="22">
        <f t="shared" si="6"/>
        <v>0</v>
      </c>
      <c r="K30" s="20"/>
      <c r="L30" s="54" t="s">
        <v>53</v>
      </c>
      <c r="M30" s="54"/>
      <c r="N30" s="54"/>
      <c r="O30" s="27">
        <f>O21+O28</f>
        <v>0</v>
      </c>
    </row>
    <row r="31" spans="1:20" x14ac:dyDescent="0.25">
      <c r="A31" s="6" t="s">
        <v>8</v>
      </c>
      <c r="B31" s="18"/>
      <c r="C31" s="6">
        <f t="shared" si="4"/>
        <v>3</v>
      </c>
      <c r="D31" s="18"/>
      <c r="E31" s="6">
        <f t="shared" si="5"/>
        <v>2</v>
      </c>
      <c r="F31" s="18"/>
      <c r="G31" s="6">
        <v>0</v>
      </c>
      <c r="H31" s="18"/>
      <c r="I31" s="6">
        <f>E13-E31</f>
        <v>1</v>
      </c>
      <c r="J31" s="19">
        <f t="shared" si="6"/>
        <v>0</v>
      </c>
      <c r="K31" s="20"/>
    </row>
    <row r="32" spans="1:20" x14ac:dyDescent="0.25">
      <c r="A32" s="2" t="s">
        <v>9</v>
      </c>
      <c r="B32" s="36"/>
      <c r="C32" s="2">
        <f t="shared" si="4"/>
        <v>0</v>
      </c>
      <c r="D32" s="36"/>
      <c r="E32" s="2">
        <f t="shared" si="5"/>
        <v>0</v>
      </c>
      <c r="F32" s="36"/>
      <c r="G32" s="2">
        <v>0</v>
      </c>
      <c r="H32" s="36"/>
      <c r="I32" s="2">
        <f>E14-E32</f>
        <v>0</v>
      </c>
      <c r="J32" s="22">
        <f t="shared" si="6"/>
        <v>0</v>
      </c>
      <c r="K32" s="20"/>
      <c r="L32" s="54" t="s">
        <v>4</v>
      </c>
      <c r="M32" s="54"/>
      <c r="N32" s="54"/>
      <c r="O32" s="28">
        <v>0</v>
      </c>
    </row>
    <row r="34" spans="12:15" x14ac:dyDescent="0.25">
      <c r="L34" s="54" t="s">
        <v>40</v>
      </c>
      <c r="M34" s="54"/>
      <c r="N34" s="54"/>
      <c r="O34" s="29">
        <f>O30*O32</f>
        <v>0</v>
      </c>
    </row>
    <row r="36" spans="12:15" x14ac:dyDescent="0.25">
      <c r="L36" s="54" t="s">
        <v>41</v>
      </c>
      <c r="M36" s="54"/>
      <c r="N36" s="54"/>
      <c r="O36" s="29">
        <f>O30+O34</f>
        <v>0</v>
      </c>
    </row>
  </sheetData>
  <mergeCells count="26">
    <mergeCell ref="B18:C18"/>
    <mergeCell ref="D18:E18"/>
    <mergeCell ref="H18:I18"/>
    <mergeCell ref="J18:J19"/>
    <mergeCell ref="A2:P2"/>
    <mergeCell ref="A4:P4"/>
    <mergeCell ref="A6:A7"/>
    <mergeCell ref="B6:C6"/>
    <mergeCell ref="D6:E6"/>
    <mergeCell ref="F18:G18"/>
    <mergeCell ref="L36:N36"/>
    <mergeCell ref="L21:N21"/>
    <mergeCell ref="L23:N23"/>
    <mergeCell ref="L24:M24"/>
    <mergeCell ref="B25:C25"/>
    <mergeCell ref="D25:E25"/>
    <mergeCell ref="L25:M25"/>
    <mergeCell ref="L26:M26"/>
    <mergeCell ref="H25:I25"/>
    <mergeCell ref="J25:J26"/>
    <mergeCell ref="L27:M27"/>
    <mergeCell ref="L28:N28"/>
    <mergeCell ref="L30:N30"/>
    <mergeCell ref="L32:N32"/>
    <mergeCell ref="L34:N34"/>
    <mergeCell ref="F25:G25"/>
  </mergeCells>
  <dataValidations disablePrompts="1" count="1">
    <dataValidation type="decimal" operator="greaterThan" allowBlank="1" showInputMessage="1" showErrorMessage="1" sqref="D20:D24 H20:H24 F20:F24">
      <formula1>0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topLeftCell="A7" workbookViewId="0">
      <selection activeCell="H30" sqref="H30"/>
    </sheetView>
  </sheetViews>
  <sheetFormatPr baseColWidth="10" defaultColWidth="11.42578125" defaultRowHeight="15" x14ac:dyDescent="0.25"/>
  <cols>
    <col min="1" max="10" width="17.7109375" style="3" customWidth="1"/>
    <col min="11" max="11" width="17.7109375" style="4" customWidth="1"/>
    <col min="12" max="14" width="17.7109375" style="3" customWidth="1"/>
    <col min="15" max="15" width="16.5703125" style="3" customWidth="1"/>
    <col min="16" max="16" width="18" style="3" customWidth="1"/>
    <col min="17" max="16384" width="11.42578125" style="3"/>
  </cols>
  <sheetData>
    <row r="1" spans="1:20" ht="20.25" customHeight="1" x14ac:dyDescent="0.25"/>
    <row r="2" spans="1:20" ht="15.75" x14ac:dyDescent="0.25">
      <c r="A2" s="71" t="s">
        <v>45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</row>
    <row r="3" spans="1:20" ht="20.25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20" ht="20.25" x14ac:dyDescent="0.25">
      <c r="A4" s="56" t="s">
        <v>44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20" ht="19.5" thickBot="1" x14ac:dyDescent="0.3">
      <c r="A5" s="32"/>
      <c r="B5" s="32"/>
      <c r="C5" s="32"/>
      <c r="D5" s="32"/>
      <c r="E5" s="32"/>
      <c r="F5" s="53"/>
      <c r="G5" s="53"/>
      <c r="H5" s="32"/>
      <c r="I5" s="34"/>
      <c r="J5" s="34"/>
      <c r="K5" s="32"/>
      <c r="L5" s="32"/>
      <c r="M5" s="32"/>
      <c r="N5" s="32"/>
      <c r="O5" s="32"/>
    </row>
    <row r="6" spans="1:20" ht="24" customHeight="1" x14ac:dyDescent="0.25">
      <c r="A6" s="61" t="s">
        <v>35</v>
      </c>
      <c r="B6" s="63" t="s">
        <v>6</v>
      </c>
      <c r="C6" s="64"/>
      <c r="D6" s="63" t="s">
        <v>7</v>
      </c>
      <c r="E6" s="65"/>
      <c r="L6" s="31" t="s">
        <v>25</v>
      </c>
      <c r="M6" s="5" t="s">
        <v>36</v>
      </c>
      <c r="N6" s="31" t="s">
        <v>26</v>
      </c>
    </row>
    <row r="7" spans="1:20" ht="21.75" customHeight="1" x14ac:dyDescent="0.25">
      <c r="A7" s="62"/>
      <c r="B7" s="37" t="s">
        <v>27</v>
      </c>
      <c r="C7" s="37" t="s">
        <v>37</v>
      </c>
      <c r="D7" s="37" t="s">
        <v>27</v>
      </c>
      <c r="E7" s="42" t="s">
        <v>28</v>
      </c>
      <c r="L7" s="6" t="s">
        <v>18</v>
      </c>
      <c r="M7" s="7">
        <v>2</v>
      </c>
      <c r="N7" s="8">
        <f>M7/SUM(M$7:M$18)</f>
        <v>1.06951871657754E-2</v>
      </c>
    </row>
    <row r="8" spans="1:20" x14ac:dyDescent="0.25">
      <c r="A8" s="43" t="s">
        <v>5</v>
      </c>
      <c r="B8" s="7"/>
      <c r="C8" s="7"/>
      <c r="D8" s="7"/>
      <c r="E8" s="44"/>
      <c r="L8" s="9" t="s">
        <v>19</v>
      </c>
      <c r="M8" s="10">
        <v>1</v>
      </c>
      <c r="N8" s="11">
        <f t="shared" ref="N8:N18" si="0">M8/SUM(M$7:M$18)</f>
        <v>5.3475935828877002E-3</v>
      </c>
    </row>
    <row r="9" spans="1:20" x14ac:dyDescent="0.25">
      <c r="A9" s="45" t="s">
        <v>0</v>
      </c>
      <c r="B9" s="10">
        <v>1</v>
      </c>
      <c r="C9" s="10">
        <v>1</v>
      </c>
      <c r="D9" s="10"/>
      <c r="E9" s="46"/>
      <c r="L9" s="6" t="s">
        <v>20</v>
      </c>
      <c r="M9" s="7">
        <v>1</v>
      </c>
      <c r="N9" s="8">
        <f t="shared" si="0"/>
        <v>5.3475935828877002E-3</v>
      </c>
    </row>
    <row r="10" spans="1:20" x14ac:dyDescent="0.25">
      <c r="A10" s="43" t="s">
        <v>1</v>
      </c>
      <c r="B10" s="7">
        <v>16</v>
      </c>
      <c r="C10" s="7">
        <v>14</v>
      </c>
      <c r="D10" s="7">
        <v>11</v>
      </c>
      <c r="E10" s="44">
        <v>9</v>
      </c>
      <c r="L10" s="9" t="s">
        <v>21</v>
      </c>
      <c r="M10" s="10">
        <v>3</v>
      </c>
      <c r="N10" s="11">
        <f t="shared" si="0"/>
        <v>1.6042780748663103E-2</v>
      </c>
    </row>
    <row r="11" spans="1:20" x14ac:dyDescent="0.25">
      <c r="A11" s="45" t="s">
        <v>2</v>
      </c>
      <c r="B11" s="10">
        <v>13</v>
      </c>
      <c r="C11" s="10">
        <v>10</v>
      </c>
      <c r="D11" s="10">
        <v>34</v>
      </c>
      <c r="E11" s="46">
        <v>30</v>
      </c>
      <c r="L11" s="6" t="s">
        <v>22</v>
      </c>
      <c r="M11" s="7">
        <v>4</v>
      </c>
      <c r="N11" s="8">
        <f t="shared" si="0"/>
        <v>2.1390374331550801E-2</v>
      </c>
    </row>
    <row r="12" spans="1:20" x14ac:dyDescent="0.25">
      <c r="A12" s="43" t="s">
        <v>3</v>
      </c>
      <c r="B12" s="7">
        <v>2</v>
      </c>
      <c r="C12" s="7">
        <v>4</v>
      </c>
      <c r="D12" s="7">
        <v>12</v>
      </c>
      <c r="E12" s="44">
        <v>13</v>
      </c>
      <c r="L12" s="9" t="s">
        <v>11</v>
      </c>
      <c r="M12" s="10">
        <v>7</v>
      </c>
      <c r="N12" s="11">
        <f t="shared" si="0"/>
        <v>3.7433155080213901E-2</v>
      </c>
    </row>
    <row r="13" spans="1:20" x14ac:dyDescent="0.25">
      <c r="A13" s="45" t="s">
        <v>8</v>
      </c>
      <c r="B13" s="10"/>
      <c r="C13" s="10"/>
      <c r="D13" s="10">
        <v>2</v>
      </c>
      <c r="E13" s="46">
        <v>4</v>
      </c>
      <c r="L13" s="6" t="s">
        <v>12</v>
      </c>
      <c r="M13" s="7">
        <v>96</v>
      </c>
      <c r="N13" s="12">
        <f t="shared" si="0"/>
        <v>0.5133689839572193</v>
      </c>
    </row>
    <row r="14" spans="1:20" ht="21" customHeight="1" x14ac:dyDescent="0.25">
      <c r="A14" s="43" t="s">
        <v>9</v>
      </c>
      <c r="B14" s="7"/>
      <c r="C14" s="7"/>
      <c r="D14" s="7">
        <v>1</v>
      </c>
      <c r="E14" s="44"/>
      <c r="L14" s="9" t="s">
        <v>13</v>
      </c>
      <c r="M14" s="10">
        <v>69</v>
      </c>
      <c r="N14" s="12">
        <f t="shared" si="0"/>
        <v>0.36898395721925131</v>
      </c>
    </row>
    <row r="15" spans="1:20" ht="15.75" thickBot="1" x14ac:dyDescent="0.3">
      <c r="A15" s="47" t="s">
        <v>10</v>
      </c>
      <c r="B15" s="48"/>
      <c r="C15" s="48"/>
      <c r="D15" s="48"/>
      <c r="E15" s="49"/>
      <c r="L15" s="6" t="s">
        <v>14</v>
      </c>
      <c r="M15" s="7">
        <v>3</v>
      </c>
      <c r="N15" s="8">
        <f t="shared" si="0"/>
        <v>1.6042780748663103E-2</v>
      </c>
      <c r="T15" s="17"/>
    </row>
    <row r="16" spans="1:20" x14ac:dyDescent="0.25">
      <c r="L16" s="9" t="s">
        <v>15</v>
      </c>
      <c r="M16" s="10">
        <v>0</v>
      </c>
      <c r="N16" s="11">
        <f t="shared" si="0"/>
        <v>0</v>
      </c>
    </row>
    <row r="17" spans="1:20" ht="15" customHeight="1" x14ac:dyDescent="0.25">
      <c r="L17" s="6" t="s">
        <v>16</v>
      </c>
      <c r="M17" s="7">
        <v>0</v>
      </c>
      <c r="N17" s="8">
        <f t="shared" si="0"/>
        <v>0</v>
      </c>
    </row>
    <row r="18" spans="1:20" ht="36.75" customHeight="1" x14ac:dyDescent="0.25">
      <c r="B18" s="54" t="s">
        <v>38</v>
      </c>
      <c r="C18" s="54"/>
      <c r="D18" s="54" t="s">
        <v>28</v>
      </c>
      <c r="E18" s="54"/>
      <c r="F18" s="54" t="s">
        <v>58</v>
      </c>
      <c r="G18" s="54"/>
      <c r="H18" s="54" t="s">
        <v>56</v>
      </c>
      <c r="I18" s="54"/>
      <c r="J18" s="54" t="s">
        <v>34</v>
      </c>
      <c r="K18" s="13"/>
      <c r="L18" s="9" t="s">
        <v>17</v>
      </c>
      <c r="M18" s="10">
        <v>1</v>
      </c>
      <c r="N18" s="11">
        <f t="shared" si="0"/>
        <v>5.3475935828877002E-3</v>
      </c>
      <c r="T18" s="17"/>
    </row>
    <row r="19" spans="1:20" ht="24.75" customHeight="1" x14ac:dyDescent="0.25">
      <c r="A19" s="33" t="s">
        <v>6</v>
      </c>
      <c r="B19" s="33" t="s">
        <v>39</v>
      </c>
      <c r="C19" s="14" t="s">
        <v>23</v>
      </c>
      <c r="D19" s="33" t="s">
        <v>39</v>
      </c>
      <c r="E19" s="14" t="s">
        <v>23</v>
      </c>
      <c r="F19" s="52" t="s">
        <v>39</v>
      </c>
      <c r="G19" s="14" t="s">
        <v>23</v>
      </c>
      <c r="H19" s="33" t="s">
        <v>39</v>
      </c>
      <c r="I19" s="14" t="s">
        <v>23</v>
      </c>
      <c r="J19" s="54"/>
      <c r="K19" s="13"/>
      <c r="M19" s="15">
        <f>SUM(M7:M18)</f>
        <v>187</v>
      </c>
      <c r="N19" s="16">
        <f>SUM(N7:N18)</f>
        <v>0.99999999999999989</v>
      </c>
    </row>
    <row r="20" spans="1:20" ht="18" customHeight="1" x14ac:dyDescent="0.25">
      <c r="A20" s="6" t="s">
        <v>5</v>
      </c>
      <c r="B20" s="35"/>
      <c r="C20" s="6">
        <f>B8</f>
        <v>0</v>
      </c>
      <c r="D20" s="19"/>
      <c r="E20" s="6">
        <f>MROUND(C8*0.6,1)</f>
        <v>0</v>
      </c>
      <c r="F20" s="19"/>
      <c r="G20" s="6">
        <v>0</v>
      </c>
      <c r="H20" s="19"/>
      <c r="I20" s="6">
        <f>C8-E20</f>
        <v>0</v>
      </c>
      <c r="J20" s="19">
        <f>($B20*$C20)+($D20*$E20)+($F20*$G20)+($H20*$I20)</f>
        <v>0</v>
      </c>
      <c r="K20" s="20"/>
    </row>
    <row r="21" spans="1:20" ht="15" customHeight="1" x14ac:dyDescent="0.25">
      <c r="A21" s="9" t="s">
        <v>0</v>
      </c>
      <c r="B21" s="36"/>
      <c r="C21" s="2">
        <f t="shared" ref="C21:C24" si="1">B9</f>
        <v>1</v>
      </c>
      <c r="D21" s="22"/>
      <c r="E21" s="2">
        <f t="shared" ref="E21:E24" si="2">MROUND(C9*0.6,1)</f>
        <v>1</v>
      </c>
      <c r="F21" s="22"/>
      <c r="G21" s="2">
        <v>0</v>
      </c>
      <c r="H21" s="22"/>
      <c r="I21" s="2">
        <f t="shared" ref="I21:I24" si="3">C9-E21</f>
        <v>0</v>
      </c>
      <c r="J21" s="22">
        <f t="shared" ref="J21:J24" si="4">($B21*$C21)+($D21*$E21)+($F21*$G21)+($H21*$I21)</f>
        <v>0</v>
      </c>
      <c r="K21" s="20"/>
      <c r="L21" s="66" t="s">
        <v>55</v>
      </c>
      <c r="M21" s="67"/>
      <c r="N21" s="68"/>
      <c r="O21" s="19">
        <f>SUM(J20:J32)</f>
        <v>0</v>
      </c>
      <c r="S21" s="17"/>
    </row>
    <row r="22" spans="1:20" x14ac:dyDescent="0.25">
      <c r="A22" s="6" t="s">
        <v>1</v>
      </c>
      <c r="B22" s="35"/>
      <c r="C22" s="6">
        <f t="shared" si="1"/>
        <v>16</v>
      </c>
      <c r="D22" s="19"/>
      <c r="E22" s="6">
        <f t="shared" si="2"/>
        <v>8</v>
      </c>
      <c r="F22" s="19"/>
      <c r="G22" s="6">
        <v>2</v>
      </c>
      <c r="H22" s="19"/>
      <c r="I22" s="6">
        <f>C10-E22</f>
        <v>6</v>
      </c>
      <c r="J22" s="19">
        <f t="shared" si="4"/>
        <v>0</v>
      </c>
      <c r="K22" s="20"/>
    </row>
    <row r="23" spans="1:20" x14ac:dyDescent="0.25">
      <c r="A23" s="9" t="s">
        <v>2</v>
      </c>
      <c r="B23" s="36"/>
      <c r="C23" s="2">
        <f t="shared" si="1"/>
        <v>13</v>
      </c>
      <c r="D23" s="22"/>
      <c r="E23" s="2">
        <f t="shared" si="2"/>
        <v>6</v>
      </c>
      <c r="F23" s="22"/>
      <c r="G23" s="2">
        <v>2</v>
      </c>
      <c r="H23" s="22"/>
      <c r="I23" s="2">
        <f t="shared" si="3"/>
        <v>4</v>
      </c>
      <c r="J23" s="22">
        <f t="shared" si="4"/>
        <v>0</v>
      </c>
      <c r="K23" s="20"/>
      <c r="L23" s="66" t="s">
        <v>33</v>
      </c>
      <c r="M23" s="67"/>
      <c r="N23" s="68"/>
    </row>
    <row r="24" spans="1:20" ht="20.25" customHeight="1" x14ac:dyDescent="0.25">
      <c r="A24" s="6" t="s">
        <v>3</v>
      </c>
      <c r="B24" s="35"/>
      <c r="C24" s="6">
        <f t="shared" si="1"/>
        <v>2</v>
      </c>
      <c r="D24" s="19"/>
      <c r="E24" s="6">
        <f t="shared" si="2"/>
        <v>2</v>
      </c>
      <c r="F24" s="19"/>
      <c r="G24" s="6">
        <v>2</v>
      </c>
      <c r="H24" s="19"/>
      <c r="I24" s="6">
        <f t="shared" si="3"/>
        <v>2</v>
      </c>
      <c r="J24" s="19">
        <f t="shared" si="4"/>
        <v>0</v>
      </c>
      <c r="K24" s="20"/>
      <c r="L24" s="57" t="s">
        <v>32</v>
      </c>
      <c r="M24" s="58"/>
      <c r="N24" s="23">
        <v>7.0000000000000007E-2</v>
      </c>
    </row>
    <row r="25" spans="1:20" ht="36.75" customHeight="1" x14ac:dyDescent="0.25">
      <c r="A25" s="24"/>
      <c r="B25" s="54" t="s">
        <v>27</v>
      </c>
      <c r="C25" s="54"/>
      <c r="D25" s="54" t="s">
        <v>28</v>
      </c>
      <c r="E25" s="54"/>
      <c r="F25" s="54" t="s">
        <v>58</v>
      </c>
      <c r="G25" s="54"/>
      <c r="H25" s="54" t="s">
        <v>56</v>
      </c>
      <c r="I25" s="54"/>
      <c r="J25" s="54" t="s">
        <v>34</v>
      </c>
      <c r="K25" s="13"/>
      <c r="L25" s="69" t="s">
        <v>24</v>
      </c>
      <c r="M25" s="70"/>
      <c r="N25" s="25">
        <f>O21</f>
        <v>0</v>
      </c>
    </row>
    <row r="26" spans="1:20" ht="26.25" customHeight="1" x14ac:dyDescent="0.25">
      <c r="A26" s="33" t="s">
        <v>7</v>
      </c>
      <c r="B26" s="33" t="s">
        <v>39</v>
      </c>
      <c r="C26" s="14" t="s">
        <v>23</v>
      </c>
      <c r="D26" s="33" t="s">
        <v>39</v>
      </c>
      <c r="E26" s="14" t="s">
        <v>23</v>
      </c>
      <c r="F26" s="52" t="s">
        <v>39</v>
      </c>
      <c r="G26" s="14" t="s">
        <v>23</v>
      </c>
      <c r="H26" s="33" t="s">
        <v>39</v>
      </c>
      <c r="I26" s="14" t="s">
        <v>23</v>
      </c>
      <c r="J26" s="54"/>
      <c r="K26" s="13"/>
      <c r="L26" s="57" t="s">
        <v>31</v>
      </c>
      <c r="M26" s="58"/>
      <c r="N26" s="19">
        <f>O21*N24</f>
        <v>0</v>
      </c>
    </row>
    <row r="27" spans="1:20" ht="15" customHeight="1" x14ac:dyDescent="0.25">
      <c r="A27" s="6" t="s">
        <v>0</v>
      </c>
      <c r="B27" s="18"/>
      <c r="C27" s="6">
        <f>D9</f>
        <v>0</v>
      </c>
      <c r="D27" s="18"/>
      <c r="E27" s="6">
        <f>MROUND(E9*0.6,1)</f>
        <v>0</v>
      </c>
      <c r="F27" s="18"/>
      <c r="G27" s="6">
        <v>0</v>
      </c>
      <c r="H27" s="18"/>
      <c r="I27" s="6">
        <f>E9-E27</f>
        <v>0</v>
      </c>
      <c r="J27" s="19">
        <f>($B27*$C27)+($D27*$E27)+($F27*$G27)+($H27*$I27)</f>
        <v>0</v>
      </c>
      <c r="K27" s="20"/>
      <c r="L27" s="69" t="s">
        <v>30</v>
      </c>
      <c r="M27" s="70"/>
      <c r="N27" s="26">
        <f>'[2]BPU  lot 3'!B20</f>
        <v>0</v>
      </c>
    </row>
    <row r="28" spans="1:20" x14ac:dyDescent="0.25">
      <c r="A28" s="2" t="s">
        <v>1</v>
      </c>
      <c r="B28" s="36"/>
      <c r="C28" s="2">
        <f t="shared" ref="C28:C32" si="5">D10</f>
        <v>11</v>
      </c>
      <c r="D28" s="36"/>
      <c r="E28" s="2">
        <f t="shared" ref="E28:E32" si="6">MROUND(E10*0.6,1)</f>
        <v>5</v>
      </c>
      <c r="F28" s="36"/>
      <c r="G28" s="2">
        <v>0</v>
      </c>
      <c r="H28" s="36"/>
      <c r="I28" s="2">
        <f t="shared" ref="I28:I32" si="7">E10-E28</f>
        <v>4</v>
      </c>
      <c r="J28" s="22">
        <f t="shared" ref="J28:J32" si="8">($B28*$C28)+($D28*$E28)+($F28*$G28)+($H28*$I28)</f>
        <v>0</v>
      </c>
      <c r="K28" s="20"/>
      <c r="L28" s="66" t="s">
        <v>29</v>
      </c>
      <c r="M28" s="67"/>
      <c r="N28" s="68"/>
      <c r="O28" s="25">
        <f>-SUM(N26*N27)</f>
        <v>0</v>
      </c>
    </row>
    <row r="29" spans="1:20" x14ac:dyDescent="0.25">
      <c r="A29" s="6" t="s">
        <v>2</v>
      </c>
      <c r="B29" s="18"/>
      <c r="C29" s="6">
        <f t="shared" si="5"/>
        <v>34</v>
      </c>
      <c r="D29" s="18"/>
      <c r="E29" s="6">
        <f>MROUND(E11*0.6,1)</f>
        <v>18</v>
      </c>
      <c r="F29" s="18"/>
      <c r="G29" s="6">
        <v>2</v>
      </c>
      <c r="H29" s="18"/>
      <c r="I29" s="6">
        <f t="shared" si="7"/>
        <v>12</v>
      </c>
      <c r="J29" s="19">
        <f t="shared" si="8"/>
        <v>0</v>
      </c>
      <c r="K29" s="20"/>
    </row>
    <row r="30" spans="1:20" ht="15" customHeight="1" x14ac:dyDescent="0.25">
      <c r="A30" s="2" t="s">
        <v>3</v>
      </c>
      <c r="B30" s="36"/>
      <c r="C30" s="2">
        <f t="shared" si="5"/>
        <v>12</v>
      </c>
      <c r="D30" s="36"/>
      <c r="E30" s="2">
        <f t="shared" si="6"/>
        <v>8</v>
      </c>
      <c r="F30" s="36"/>
      <c r="G30" s="2">
        <v>2</v>
      </c>
      <c r="H30" s="36"/>
      <c r="I30" s="2">
        <f t="shared" si="7"/>
        <v>5</v>
      </c>
      <c r="J30" s="22">
        <f t="shared" si="8"/>
        <v>0</v>
      </c>
      <c r="K30" s="20"/>
      <c r="L30" s="54" t="s">
        <v>53</v>
      </c>
      <c r="M30" s="54"/>
      <c r="N30" s="54"/>
      <c r="O30" s="27">
        <f>O21+O28</f>
        <v>0</v>
      </c>
    </row>
    <row r="31" spans="1:20" x14ac:dyDescent="0.25">
      <c r="A31" s="6" t="s">
        <v>8</v>
      </c>
      <c r="B31" s="18"/>
      <c r="C31" s="6">
        <f t="shared" si="5"/>
        <v>2</v>
      </c>
      <c r="D31" s="18"/>
      <c r="E31" s="6">
        <f t="shared" si="6"/>
        <v>2</v>
      </c>
      <c r="F31" s="18"/>
      <c r="G31" s="6">
        <v>0</v>
      </c>
      <c r="H31" s="18"/>
      <c r="I31" s="6">
        <f t="shared" si="7"/>
        <v>2</v>
      </c>
      <c r="J31" s="19">
        <f>($B31*$C31)+($D31*$E31)+($F31*$G31)+($H31*$I31)</f>
        <v>0</v>
      </c>
      <c r="K31" s="20"/>
    </row>
    <row r="32" spans="1:20" x14ac:dyDescent="0.25">
      <c r="A32" s="2" t="s">
        <v>9</v>
      </c>
      <c r="B32" s="36"/>
      <c r="C32" s="2">
        <f t="shared" si="5"/>
        <v>1</v>
      </c>
      <c r="D32" s="36"/>
      <c r="E32" s="2">
        <f t="shared" si="6"/>
        <v>0</v>
      </c>
      <c r="F32" s="36"/>
      <c r="G32" s="2">
        <v>0</v>
      </c>
      <c r="H32" s="36"/>
      <c r="I32" s="2">
        <f t="shared" si="7"/>
        <v>0</v>
      </c>
      <c r="J32" s="22">
        <f t="shared" si="8"/>
        <v>0</v>
      </c>
      <c r="K32" s="20"/>
      <c r="L32" s="54" t="s">
        <v>4</v>
      </c>
      <c r="M32" s="54"/>
      <c r="N32" s="54"/>
      <c r="O32" s="28">
        <v>0</v>
      </c>
    </row>
    <row r="34" spans="12:15" x14ac:dyDescent="0.25">
      <c r="L34" s="54" t="s">
        <v>40</v>
      </c>
      <c r="M34" s="54"/>
      <c r="N34" s="54"/>
      <c r="O34" s="29">
        <f>O30*O32</f>
        <v>0</v>
      </c>
    </row>
    <row r="36" spans="12:15" x14ac:dyDescent="0.25">
      <c r="L36" s="54" t="s">
        <v>41</v>
      </c>
      <c r="M36" s="54"/>
      <c r="N36" s="54"/>
      <c r="O36" s="29">
        <f>O30+O34</f>
        <v>0</v>
      </c>
    </row>
  </sheetData>
  <mergeCells count="26">
    <mergeCell ref="B18:C18"/>
    <mergeCell ref="D18:E18"/>
    <mergeCell ref="H18:I18"/>
    <mergeCell ref="J18:J19"/>
    <mergeCell ref="A2:P2"/>
    <mergeCell ref="A4:P4"/>
    <mergeCell ref="A6:A7"/>
    <mergeCell ref="B6:C6"/>
    <mergeCell ref="D6:E6"/>
    <mergeCell ref="F18:G18"/>
    <mergeCell ref="L36:N36"/>
    <mergeCell ref="L21:N21"/>
    <mergeCell ref="L23:N23"/>
    <mergeCell ref="L24:M24"/>
    <mergeCell ref="B25:C25"/>
    <mergeCell ref="D25:E25"/>
    <mergeCell ref="L25:M25"/>
    <mergeCell ref="L26:M26"/>
    <mergeCell ref="H25:I25"/>
    <mergeCell ref="J25:J26"/>
    <mergeCell ref="L27:M27"/>
    <mergeCell ref="L28:N28"/>
    <mergeCell ref="L30:N30"/>
    <mergeCell ref="L32:N32"/>
    <mergeCell ref="L34:N34"/>
    <mergeCell ref="F25:G25"/>
  </mergeCells>
  <dataValidations count="1">
    <dataValidation type="decimal" operator="greaterThan" allowBlank="1" showInputMessage="1" showErrorMessage="1" sqref="D20:D24 H20:H24 F20:F24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4"/>
  <sheetViews>
    <sheetView tabSelected="1" topLeftCell="A7" workbookViewId="0">
      <selection activeCell="F35" sqref="F35"/>
    </sheetView>
  </sheetViews>
  <sheetFormatPr baseColWidth="10" defaultColWidth="11.42578125" defaultRowHeight="15" x14ac:dyDescent="0.25"/>
  <cols>
    <col min="1" max="6" width="17.7109375" style="3" customWidth="1"/>
    <col min="7" max="7" width="18.28515625" style="3" customWidth="1"/>
    <col min="8" max="8" width="17.7109375" style="3" customWidth="1"/>
    <col min="9" max="9" width="16" style="3" customWidth="1"/>
    <col min="10" max="12" width="17.7109375" style="3" customWidth="1"/>
    <col min="13" max="13" width="16.5703125" style="3" customWidth="1"/>
    <col min="14" max="14" width="18" style="3" customWidth="1"/>
    <col min="15" max="16384" width="11.42578125" style="3"/>
  </cols>
  <sheetData>
    <row r="2" spans="1:14" ht="15.75" x14ac:dyDescent="0.25">
      <c r="A2" s="72" t="s">
        <v>46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</row>
    <row r="3" spans="1:14" ht="20.25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4" ht="20.25" x14ac:dyDescent="0.25">
      <c r="A4" s="56" t="s">
        <v>44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19.5" thickBot="1" x14ac:dyDescent="0.3">
      <c r="A5" s="59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4" ht="21.75" customHeight="1" x14ac:dyDescent="0.25">
      <c r="A6" s="61" t="s">
        <v>49</v>
      </c>
      <c r="B6" s="63" t="s">
        <v>6</v>
      </c>
      <c r="C6" s="64"/>
      <c r="D6" s="63" t="s">
        <v>7</v>
      </c>
      <c r="E6" s="65"/>
      <c r="H6" s="13"/>
      <c r="J6" s="31" t="s">
        <v>25</v>
      </c>
      <c r="K6" s="5" t="s">
        <v>36</v>
      </c>
      <c r="L6" s="31" t="s">
        <v>26</v>
      </c>
    </row>
    <row r="7" spans="1:14" ht="21.75" customHeight="1" x14ac:dyDescent="0.25">
      <c r="A7" s="62"/>
      <c r="B7" s="37" t="s">
        <v>27</v>
      </c>
      <c r="C7" s="37" t="s">
        <v>37</v>
      </c>
      <c r="D7" s="37" t="s">
        <v>27</v>
      </c>
      <c r="E7" s="42" t="s">
        <v>28</v>
      </c>
      <c r="H7" s="13"/>
      <c r="J7" s="6" t="s">
        <v>18</v>
      </c>
      <c r="K7" s="7">
        <v>0</v>
      </c>
      <c r="L7" s="8">
        <f>K7/SUM(K$7:K$18)</f>
        <v>0</v>
      </c>
    </row>
    <row r="8" spans="1:14" x14ac:dyDescent="0.25">
      <c r="A8" s="43" t="s">
        <v>5</v>
      </c>
      <c r="B8" s="7">
        <v>1</v>
      </c>
      <c r="C8" s="7">
        <v>1</v>
      </c>
      <c r="D8" s="7"/>
      <c r="E8" s="44"/>
      <c r="H8" s="50"/>
      <c r="J8" s="9" t="s">
        <v>19</v>
      </c>
      <c r="K8" s="10">
        <v>0</v>
      </c>
      <c r="L8" s="11">
        <f t="shared" ref="L8:L18" si="0">K8/SUM(K$7:K$18)</f>
        <v>0</v>
      </c>
    </row>
    <row r="9" spans="1:14" x14ac:dyDescent="0.25">
      <c r="A9" s="45" t="s">
        <v>0</v>
      </c>
      <c r="B9" s="10">
        <v>6</v>
      </c>
      <c r="C9" s="10">
        <v>6</v>
      </c>
      <c r="D9" s="10"/>
      <c r="E9" s="46"/>
      <c r="H9" s="50"/>
      <c r="J9" s="6" t="s">
        <v>20</v>
      </c>
      <c r="K9" s="7">
        <v>0</v>
      </c>
      <c r="L9" s="8">
        <f t="shared" si="0"/>
        <v>0</v>
      </c>
    </row>
    <row r="10" spans="1:14" x14ac:dyDescent="0.25">
      <c r="A10" s="43" t="s">
        <v>1</v>
      </c>
      <c r="B10" s="7">
        <v>27</v>
      </c>
      <c r="C10" s="7">
        <v>27</v>
      </c>
      <c r="D10" s="7"/>
      <c r="E10" s="44"/>
      <c r="H10" s="50"/>
      <c r="J10" s="9" t="s">
        <v>21</v>
      </c>
      <c r="K10" s="10">
        <v>0</v>
      </c>
      <c r="L10" s="11">
        <f t="shared" si="0"/>
        <v>0</v>
      </c>
    </row>
    <row r="11" spans="1:14" x14ac:dyDescent="0.25">
      <c r="A11" s="45" t="s">
        <v>2</v>
      </c>
      <c r="B11" s="10">
        <v>13</v>
      </c>
      <c r="C11" s="10">
        <v>13</v>
      </c>
      <c r="D11" s="10">
        <v>20</v>
      </c>
      <c r="E11" s="46">
        <v>20</v>
      </c>
      <c r="H11" s="50"/>
      <c r="J11" s="6" t="s">
        <v>22</v>
      </c>
      <c r="K11" s="7">
        <v>24</v>
      </c>
      <c r="L11" s="8">
        <f t="shared" si="0"/>
        <v>0.14634146341463414</v>
      </c>
    </row>
    <row r="12" spans="1:14" x14ac:dyDescent="0.25">
      <c r="A12" s="43" t="s">
        <v>3</v>
      </c>
      <c r="B12" s="7">
        <v>2</v>
      </c>
      <c r="C12" s="7">
        <v>2</v>
      </c>
      <c r="D12" s="7">
        <v>8</v>
      </c>
      <c r="E12" s="44">
        <v>8</v>
      </c>
      <c r="H12" s="50"/>
      <c r="J12" s="9" t="s">
        <v>11</v>
      </c>
      <c r="K12" s="10">
        <v>40</v>
      </c>
      <c r="L12" s="12">
        <f t="shared" si="0"/>
        <v>0.24390243902439024</v>
      </c>
    </row>
    <row r="13" spans="1:14" x14ac:dyDescent="0.25">
      <c r="A13" s="45" t="s">
        <v>8</v>
      </c>
      <c r="B13" s="10"/>
      <c r="C13" s="10"/>
      <c r="D13" s="10">
        <v>2</v>
      </c>
      <c r="E13" s="46">
        <v>2</v>
      </c>
      <c r="H13" s="50"/>
      <c r="J13" s="6" t="s">
        <v>12</v>
      </c>
      <c r="K13" s="7">
        <v>39</v>
      </c>
      <c r="L13" s="12">
        <f t="shared" si="0"/>
        <v>0.23780487804878048</v>
      </c>
    </row>
    <row r="14" spans="1:14" x14ac:dyDescent="0.25">
      <c r="A14" s="43" t="s">
        <v>9</v>
      </c>
      <c r="B14" s="7"/>
      <c r="C14" s="7"/>
      <c r="D14" s="7"/>
      <c r="E14" s="44"/>
      <c r="H14" s="50"/>
      <c r="J14" s="9" t="s">
        <v>13</v>
      </c>
      <c r="K14" s="10">
        <v>39</v>
      </c>
      <c r="L14" s="12">
        <f t="shared" si="0"/>
        <v>0.23780487804878048</v>
      </c>
    </row>
    <row r="15" spans="1:14" ht="15.75" thickBot="1" x14ac:dyDescent="0.3">
      <c r="A15" s="47" t="s">
        <v>10</v>
      </c>
      <c r="B15" s="48"/>
      <c r="C15" s="48"/>
      <c r="D15" s="48"/>
      <c r="E15" s="49"/>
      <c r="H15" s="50"/>
      <c r="J15" s="6" t="s">
        <v>14</v>
      </c>
      <c r="K15" s="7">
        <v>15</v>
      </c>
      <c r="L15" s="8">
        <f t="shared" si="0"/>
        <v>9.1463414634146339E-2</v>
      </c>
    </row>
    <row r="16" spans="1:14" x14ac:dyDescent="0.25">
      <c r="H16" s="4"/>
      <c r="J16" s="9" t="s">
        <v>15</v>
      </c>
      <c r="K16" s="10">
        <v>5</v>
      </c>
      <c r="L16" s="11">
        <f t="shared" si="0"/>
        <v>3.048780487804878E-2</v>
      </c>
    </row>
    <row r="17" spans="1:18" x14ac:dyDescent="0.25">
      <c r="J17" s="6" t="s">
        <v>16</v>
      </c>
      <c r="K17" s="7">
        <v>2</v>
      </c>
      <c r="L17" s="8">
        <f t="shared" si="0"/>
        <v>1.2195121951219513E-2</v>
      </c>
    </row>
    <row r="18" spans="1:18" ht="28.5" customHeight="1" x14ac:dyDescent="0.25">
      <c r="B18" s="54" t="s">
        <v>38</v>
      </c>
      <c r="C18" s="54"/>
      <c r="D18" s="54" t="s">
        <v>28</v>
      </c>
      <c r="E18" s="54"/>
      <c r="F18" s="54" t="s">
        <v>58</v>
      </c>
      <c r="G18" s="54"/>
      <c r="H18" s="54" t="s">
        <v>50</v>
      </c>
      <c r="J18" s="9" t="s">
        <v>17</v>
      </c>
      <c r="K18" s="10">
        <v>0</v>
      </c>
      <c r="L18" s="11">
        <f t="shared" si="0"/>
        <v>0</v>
      </c>
    </row>
    <row r="19" spans="1:18" ht="21.75" customHeight="1" x14ac:dyDescent="0.25">
      <c r="A19" s="31" t="s">
        <v>6</v>
      </c>
      <c r="B19" s="31" t="s">
        <v>39</v>
      </c>
      <c r="C19" s="14" t="s">
        <v>23</v>
      </c>
      <c r="D19" s="37" t="s">
        <v>39</v>
      </c>
      <c r="E19" s="14" t="s">
        <v>23</v>
      </c>
      <c r="F19" s="52" t="s">
        <v>51</v>
      </c>
      <c r="G19" s="14" t="s">
        <v>23</v>
      </c>
      <c r="H19" s="54"/>
      <c r="K19" s="15">
        <f>SUM(K7:K18)</f>
        <v>164</v>
      </c>
      <c r="L19" s="16">
        <f>SUM(L7:L18)</f>
        <v>1</v>
      </c>
      <c r="R19" s="17"/>
    </row>
    <row r="20" spans="1:18" x14ac:dyDescent="0.25">
      <c r="A20" s="6" t="s">
        <v>5</v>
      </c>
      <c r="B20" s="18"/>
      <c r="C20" s="6">
        <f>B8</f>
        <v>1</v>
      </c>
      <c r="D20" s="19"/>
      <c r="E20" s="6">
        <v>1</v>
      </c>
      <c r="F20" s="19"/>
      <c r="G20" s="6">
        <v>0</v>
      </c>
      <c r="H20" s="19">
        <f>(B20*C20)+(D20*E20)+(F20*G20)</f>
        <v>0</v>
      </c>
    </row>
    <row r="21" spans="1:18" ht="15" customHeight="1" x14ac:dyDescent="0.25">
      <c r="A21" s="9" t="s">
        <v>0</v>
      </c>
      <c r="B21" s="21"/>
      <c r="C21" s="2">
        <f t="shared" ref="C21:C24" si="1">B9</f>
        <v>6</v>
      </c>
      <c r="D21" s="22"/>
      <c r="E21" s="2">
        <v>6</v>
      </c>
      <c r="F21" s="22"/>
      <c r="G21" s="2">
        <v>0</v>
      </c>
      <c r="H21" s="22">
        <f t="shared" ref="H21:H24" si="2">(B21*C21)+(D21*E21)+(F21*G21)</f>
        <v>0</v>
      </c>
      <c r="J21" s="66" t="s">
        <v>60</v>
      </c>
      <c r="K21" s="67"/>
      <c r="L21" s="68"/>
      <c r="M21" s="19">
        <f>SUM(H20:H32)</f>
        <v>0</v>
      </c>
    </row>
    <row r="22" spans="1:18" x14ac:dyDescent="0.25">
      <c r="A22" s="6" t="s">
        <v>1</v>
      </c>
      <c r="B22" s="18"/>
      <c r="C22" s="6">
        <f t="shared" si="1"/>
        <v>27</v>
      </c>
      <c r="D22" s="19"/>
      <c r="E22" s="6">
        <v>27</v>
      </c>
      <c r="F22" s="19"/>
      <c r="G22" s="6">
        <v>2</v>
      </c>
      <c r="H22" s="19">
        <f t="shared" si="2"/>
        <v>0</v>
      </c>
      <c r="Q22" s="17"/>
    </row>
    <row r="23" spans="1:18" ht="15" customHeight="1" x14ac:dyDescent="0.25">
      <c r="A23" s="9" t="s">
        <v>2</v>
      </c>
      <c r="B23" s="21"/>
      <c r="C23" s="2">
        <f t="shared" si="1"/>
        <v>13</v>
      </c>
      <c r="D23" s="22"/>
      <c r="E23" s="2">
        <v>13</v>
      </c>
      <c r="F23" s="22"/>
      <c r="G23" s="2">
        <v>0</v>
      </c>
      <c r="H23" s="22">
        <f t="shared" si="2"/>
        <v>0</v>
      </c>
    </row>
    <row r="24" spans="1:18" ht="15" customHeight="1" x14ac:dyDescent="0.25">
      <c r="A24" s="6" t="s">
        <v>3</v>
      </c>
      <c r="B24" s="18"/>
      <c r="C24" s="6">
        <f t="shared" si="1"/>
        <v>2</v>
      </c>
      <c r="D24" s="19"/>
      <c r="E24" s="6">
        <v>2</v>
      </c>
      <c r="F24" s="19"/>
      <c r="G24" s="6">
        <v>0</v>
      </c>
      <c r="H24" s="19">
        <f t="shared" si="2"/>
        <v>0</v>
      </c>
      <c r="J24" s="41"/>
      <c r="K24" s="41"/>
      <c r="L24" s="41"/>
      <c r="M24" s="38"/>
    </row>
    <row r="25" spans="1:18" ht="24" customHeight="1" x14ac:dyDescent="0.25">
      <c r="A25" s="24"/>
      <c r="B25" s="54" t="s">
        <v>27</v>
      </c>
      <c r="C25" s="54"/>
      <c r="D25" s="54" t="s">
        <v>28</v>
      </c>
      <c r="E25" s="54"/>
      <c r="F25" s="54" t="s">
        <v>59</v>
      </c>
      <c r="G25" s="54"/>
      <c r="H25" s="54" t="s">
        <v>50</v>
      </c>
      <c r="J25" s="39"/>
      <c r="K25" s="39"/>
      <c r="L25" s="39"/>
      <c r="M25" s="39"/>
      <c r="Q25" s="17"/>
    </row>
    <row r="26" spans="1:18" ht="27" customHeight="1" x14ac:dyDescent="0.25">
      <c r="A26" s="31" t="s">
        <v>7</v>
      </c>
      <c r="B26" s="31" t="s">
        <v>39</v>
      </c>
      <c r="C26" s="14" t="s">
        <v>23</v>
      </c>
      <c r="D26" s="37" t="s">
        <v>39</v>
      </c>
      <c r="E26" s="14" t="s">
        <v>23</v>
      </c>
      <c r="F26" s="52" t="s">
        <v>51</v>
      </c>
      <c r="G26" s="14" t="s">
        <v>23</v>
      </c>
      <c r="H26" s="54"/>
      <c r="J26" s="41"/>
      <c r="K26" s="41"/>
      <c r="L26" s="41"/>
      <c r="M26" s="40"/>
    </row>
    <row r="27" spans="1:18" x14ac:dyDescent="0.25">
      <c r="A27" s="6" t="s">
        <v>0</v>
      </c>
      <c r="B27" s="18"/>
      <c r="C27" s="6">
        <f>D9</f>
        <v>0</v>
      </c>
      <c r="D27" s="18"/>
      <c r="E27" s="6">
        <v>0</v>
      </c>
      <c r="F27" s="18"/>
      <c r="G27" s="6">
        <v>0</v>
      </c>
      <c r="H27" s="19">
        <f>(B27*C27)+(D27*E27)+(F27*G27)</f>
        <v>0</v>
      </c>
      <c r="J27" s="39"/>
      <c r="K27" s="39"/>
      <c r="L27" s="39"/>
      <c r="M27" s="39"/>
    </row>
    <row r="28" spans="1:18" ht="15" customHeight="1" x14ac:dyDescent="0.25">
      <c r="A28" s="2" t="s">
        <v>1</v>
      </c>
      <c r="B28" s="21"/>
      <c r="C28" s="2">
        <f t="shared" ref="C28:C32" si="3">D10</f>
        <v>0</v>
      </c>
      <c r="D28" s="21"/>
      <c r="E28" s="2">
        <v>0</v>
      </c>
      <c r="F28" s="36"/>
      <c r="G28" s="2">
        <v>0</v>
      </c>
      <c r="H28" s="22">
        <f t="shared" ref="H28:H31" si="4">(B28*C28)+(D28*E28)+(F28*G28)</f>
        <v>0</v>
      </c>
      <c r="J28" s="41"/>
      <c r="K28" s="41"/>
      <c r="L28" s="41"/>
      <c r="M28" s="40"/>
    </row>
    <row r="29" spans="1:18" x14ac:dyDescent="0.25">
      <c r="A29" s="6" t="s">
        <v>2</v>
      </c>
      <c r="B29" s="18"/>
      <c r="C29" s="6">
        <f t="shared" si="3"/>
        <v>20</v>
      </c>
      <c r="D29" s="18"/>
      <c r="E29" s="6">
        <v>20</v>
      </c>
      <c r="F29" s="18"/>
      <c r="G29" s="6">
        <v>2</v>
      </c>
      <c r="H29" s="19">
        <f t="shared" si="4"/>
        <v>0</v>
      </c>
      <c r="J29" s="39"/>
      <c r="K29" s="39"/>
      <c r="L29" s="39"/>
      <c r="M29" s="39"/>
    </row>
    <row r="30" spans="1:18" ht="15" customHeight="1" x14ac:dyDescent="0.25">
      <c r="A30" s="2" t="s">
        <v>3</v>
      </c>
      <c r="B30" s="21"/>
      <c r="C30" s="2">
        <f t="shared" si="3"/>
        <v>8</v>
      </c>
      <c r="D30" s="21"/>
      <c r="E30" s="2">
        <v>8</v>
      </c>
      <c r="F30" s="36"/>
      <c r="G30" s="2">
        <v>2</v>
      </c>
      <c r="H30" s="22">
        <f t="shared" si="4"/>
        <v>0</v>
      </c>
      <c r="J30" s="39"/>
      <c r="K30" s="39"/>
      <c r="L30" s="39"/>
      <c r="M30" s="39"/>
    </row>
    <row r="31" spans="1:18" ht="15" customHeight="1" x14ac:dyDescent="0.25">
      <c r="A31" s="6" t="s">
        <v>8</v>
      </c>
      <c r="B31" s="18"/>
      <c r="C31" s="6">
        <f t="shared" si="3"/>
        <v>2</v>
      </c>
      <c r="D31" s="18"/>
      <c r="E31" s="6">
        <v>2</v>
      </c>
      <c r="F31" s="18"/>
      <c r="G31" s="6">
        <v>0</v>
      </c>
      <c r="H31" s="19">
        <f t="shared" si="4"/>
        <v>0</v>
      </c>
    </row>
    <row r="32" spans="1:18" ht="15" customHeight="1" x14ac:dyDescent="0.25">
      <c r="A32" s="2" t="s">
        <v>9</v>
      </c>
      <c r="B32" s="21"/>
      <c r="C32" s="2">
        <f t="shared" si="3"/>
        <v>0</v>
      </c>
      <c r="D32" s="21"/>
      <c r="E32" s="2">
        <v>0</v>
      </c>
      <c r="F32" s="36"/>
      <c r="G32" s="2">
        <v>0</v>
      </c>
      <c r="H32" s="22">
        <f>(B32*C32)+(D32*E32)+(F32*G32)</f>
        <v>0</v>
      </c>
    </row>
    <row r="34" ht="15" customHeight="1" x14ac:dyDescent="0.25"/>
  </sheetData>
  <mergeCells count="15">
    <mergeCell ref="J21:L21"/>
    <mergeCell ref="B25:C25"/>
    <mergeCell ref="A2:N2"/>
    <mergeCell ref="A4:N4"/>
    <mergeCell ref="A5:M5"/>
    <mergeCell ref="A6:A7"/>
    <mergeCell ref="B6:C6"/>
    <mergeCell ref="D6:E6"/>
    <mergeCell ref="H18:H19"/>
    <mergeCell ref="H25:H26"/>
    <mergeCell ref="D18:E18"/>
    <mergeCell ref="D25:E25"/>
    <mergeCell ref="B18:C18"/>
    <mergeCell ref="F18:G18"/>
    <mergeCell ref="F25:G25"/>
  </mergeCells>
  <dataValidations count="1">
    <dataValidation type="decimal" operator="greaterThan" allowBlank="1" showInputMessage="1" showErrorMessage="1" sqref="D20:D24 F20:F24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 LOT 1</vt:lpstr>
      <vt:lpstr>LOT 2</vt:lpstr>
      <vt:lpstr>LOT 3</vt:lpstr>
      <vt:lpstr>LOT 4</vt:lpstr>
    </vt:vector>
  </TitlesOfParts>
  <Company>REUNION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frederique.dode</dc:creator>
  <cp:lastModifiedBy>FONTAINE Sandrine TSEF 2E CLASSE DEF</cp:lastModifiedBy>
  <cp:lastPrinted>2024-10-07T11:27:59Z</cp:lastPrinted>
  <dcterms:created xsi:type="dcterms:W3CDTF">2016-03-14T05:32:09Z</dcterms:created>
  <dcterms:modified xsi:type="dcterms:W3CDTF">2026-03-12T11:04:47Z</dcterms:modified>
</cp:coreProperties>
</file>